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Бюджет_1!$A$1:$I$175</definedName>
  </definedNames>
  <calcPr calcId="125725"/>
</workbook>
</file>

<file path=xl/calcChain.xml><?xml version="1.0" encoding="utf-8"?>
<calcChain xmlns="http://schemas.openxmlformats.org/spreadsheetml/2006/main">
  <c r="H105" i="2"/>
  <c r="H104" s="1"/>
  <c r="H103" s="1"/>
  <c r="I105"/>
  <c r="I104" s="1"/>
  <c r="I103" s="1"/>
  <c r="G105"/>
  <c r="G104" s="1"/>
  <c r="H107"/>
  <c r="H108"/>
  <c r="I108"/>
  <c r="I107" s="1"/>
  <c r="G107"/>
  <c r="G108"/>
  <c r="G111"/>
  <c r="H80"/>
  <c r="H79" s="1"/>
  <c r="H81"/>
  <c r="I81"/>
  <c r="I80" s="1"/>
  <c r="I79" s="1"/>
  <c r="G80"/>
  <c r="G79" s="1"/>
  <c r="G81"/>
  <c r="H53"/>
  <c r="H51" s="1"/>
  <c r="I53"/>
  <c r="I51" s="1"/>
  <c r="G53"/>
  <c r="G52" s="1"/>
  <c r="G51" s="1"/>
  <c r="H90"/>
  <c r="H91"/>
  <c r="I91"/>
  <c r="I90" s="1"/>
  <c r="G91"/>
  <c r="G90" s="1"/>
  <c r="H138"/>
  <c r="H137" s="1"/>
  <c r="I138"/>
  <c r="I137" s="1"/>
  <c r="I140"/>
  <c r="H141"/>
  <c r="H140" s="1"/>
  <c r="I141"/>
  <c r="G137"/>
  <c r="G138"/>
  <c r="G141"/>
  <c r="G140" s="1"/>
  <c r="G136" s="1"/>
  <c r="I20"/>
  <c r="H20"/>
  <c r="G14"/>
  <c r="G13" s="1"/>
  <c r="G12" s="1"/>
  <c r="G15"/>
  <c r="G20"/>
  <c r="I136" l="1"/>
  <c r="H136"/>
  <c r="H52"/>
  <c r="I52"/>
  <c r="H123"/>
  <c r="H122" s="1"/>
  <c r="I123"/>
  <c r="I122" s="1"/>
  <c r="H126"/>
  <c r="H125" s="1"/>
  <c r="I126"/>
  <c r="I125" s="1"/>
  <c r="H152"/>
  <c r="I152"/>
  <c r="G152"/>
  <c r="H29"/>
  <c r="I29"/>
  <c r="G29"/>
  <c r="H145" l="1"/>
  <c r="I145"/>
  <c r="H132"/>
  <c r="H131" s="1"/>
  <c r="H130" s="1"/>
  <c r="H129" s="1"/>
  <c r="H128" s="1"/>
  <c r="I132"/>
  <c r="I131" s="1"/>
  <c r="I130" s="1"/>
  <c r="I129" s="1"/>
  <c r="I128" s="1"/>
  <c r="H67"/>
  <c r="H66" s="1"/>
  <c r="I67"/>
  <c r="I66" s="1"/>
  <c r="H24"/>
  <c r="I24"/>
  <c r="H101"/>
  <c r="H100" s="1"/>
  <c r="H99" s="1"/>
  <c r="I101"/>
  <c r="I100" s="1"/>
  <c r="I99" s="1"/>
  <c r="H59"/>
  <c r="H58" s="1"/>
  <c r="I59"/>
  <c r="I58" s="1"/>
  <c r="G59"/>
  <c r="G58" s="1"/>
  <c r="H39"/>
  <c r="I39"/>
  <c r="H41"/>
  <c r="I41"/>
  <c r="H36"/>
  <c r="I36"/>
  <c r="H88"/>
  <c r="H87" s="1"/>
  <c r="I88"/>
  <c r="I87" s="1"/>
  <c r="H38" l="1"/>
  <c r="I38"/>
  <c r="H150"/>
  <c r="I150"/>
  <c r="H147"/>
  <c r="I147"/>
  <c r="H158"/>
  <c r="H157" s="1"/>
  <c r="H156" s="1"/>
  <c r="H155" s="1"/>
  <c r="H154" s="1"/>
  <c r="I158"/>
  <c r="I157" s="1"/>
  <c r="I156" s="1"/>
  <c r="I155" s="1"/>
  <c r="I154" s="1"/>
  <c r="H27" l="1"/>
  <c r="H26" s="1"/>
  <c r="I27"/>
  <c r="I26" s="1"/>
  <c r="G27"/>
  <c r="G26" s="1"/>
  <c r="G147" l="1"/>
  <c r="G150"/>
  <c r="G149" s="1"/>
  <c r="H163"/>
  <c r="H162" s="1"/>
  <c r="H161" s="1"/>
  <c r="H160" s="1"/>
  <c r="I163"/>
  <c r="I162" s="1"/>
  <c r="I161" s="1"/>
  <c r="I160" s="1"/>
  <c r="G158"/>
  <c r="G157" s="1"/>
  <c r="G156" s="1"/>
  <c r="G155" s="1"/>
  <c r="G154" s="1"/>
  <c r="G163"/>
  <c r="G162" s="1"/>
  <c r="G161" s="1"/>
  <c r="G160" s="1"/>
  <c r="G132"/>
  <c r="G131" s="1"/>
  <c r="G130" s="1"/>
  <c r="G129" s="1"/>
  <c r="G128" s="1"/>
  <c r="G126"/>
  <c r="G125" s="1"/>
  <c r="G123"/>
  <c r="G122" s="1"/>
  <c r="G101"/>
  <c r="G100" s="1"/>
  <c r="G99" s="1"/>
  <c r="G67"/>
  <c r="G66" s="1"/>
  <c r="G49"/>
  <c r="G41"/>
  <c r="G39"/>
  <c r="H120"/>
  <c r="I120"/>
  <c r="I113" s="1"/>
  <c r="H22"/>
  <c r="H19" s="1"/>
  <c r="H18" s="1"/>
  <c r="H17" s="1"/>
  <c r="I22"/>
  <c r="I19" s="1"/>
  <c r="I18" s="1"/>
  <c r="H47"/>
  <c r="I47"/>
  <c r="H49"/>
  <c r="I49"/>
  <c r="H69"/>
  <c r="I69"/>
  <c r="H149"/>
  <c r="H143" s="1"/>
  <c r="H135" s="1"/>
  <c r="H134" s="1"/>
  <c r="I149"/>
  <c r="I143" s="1"/>
  <c r="I135" s="1"/>
  <c r="I134" s="1"/>
  <c r="H56"/>
  <c r="H55" s="1"/>
  <c r="I56"/>
  <c r="I55" s="1"/>
  <c r="H34"/>
  <c r="H33" s="1"/>
  <c r="H32" s="1"/>
  <c r="H31" s="1"/>
  <c r="I33"/>
  <c r="I32" s="1"/>
  <c r="I31" s="1"/>
  <c r="H44"/>
  <c r="H43" s="1"/>
  <c r="I44"/>
  <c r="I43" s="1"/>
  <c r="I169"/>
  <c r="I168" s="1"/>
  <c r="I167" s="1"/>
  <c r="I166" s="1"/>
  <c r="I165" s="1"/>
  <c r="H169"/>
  <c r="H168" s="1"/>
  <c r="H167" s="1"/>
  <c r="H166" s="1"/>
  <c r="H165" s="1"/>
  <c r="G145"/>
  <c r="G120"/>
  <c r="G119" s="1"/>
  <c r="G116"/>
  <c r="I96"/>
  <c r="I95" s="1"/>
  <c r="I94" s="1"/>
  <c r="H96"/>
  <c r="H95" s="1"/>
  <c r="H94" s="1"/>
  <c r="H93" s="1"/>
  <c r="G96"/>
  <c r="G95" s="1"/>
  <c r="G94" s="1"/>
  <c r="G93" s="1"/>
  <c r="H85"/>
  <c r="H84" s="1"/>
  <c r="I85"/>
  <c r="I84" s="1"/>
  <c r="G85"/>
  <c r="G84" s="1"/>
  <c r="G83" s="1"/>
  <c r="G78" s="1"/>
  <c r="G88"/>
  <c r="H76"/>
  <c r="H75" s="1"/>
  <c r="H74" s="1"/>
  <c r="H73" s="1"/>
  <c r="I76"/>
  <c r="I75" s="1"/>
  <c r="I74" s="1"/>
  <c r="I73" s="1"/>
  <c r="G76"/>
  <c r="G75" s="1"/>
  <c r="G74" s="1"/>
  <c r="G73" s="1"/>
  <c r="G70"/>
  <c r="G69" s="1"/>
  <c r="G34"/>
  <c r="G33" s="1"/>
  <c r="G32" s="1"/>
  <c r="G31" s="1"/>
  <c r="G44"/>
  <c r="G43" s="1"/>
  <c r="G47"/>
  <c r="G22"/>
  <c r="G24"/>
  <c r="G46" l="1"/>
  <c r="G118"/>
  <c r="G113"/>
  <c r="H113"/>
  <c r="G19"/>
  <c r="G18" s="1"/>
  <c r="G17" s="1"/>
  <c r="I65"/>
  <c r="I64" s="1"/>
  <c r="I63" s="1"/>
  <c r="H65"/>
  <c r="H64" s="1"/>
  <c r="H63" s="1"/>
  <c r="G144"/>
  <c r="G143" s="1"/>
  <c r="I119"/>
  <c r="I118" s="1"/>
  <c r="I98" s="1"/>
  <c r="H46"/>
  <c r="G65"/>
  <c r="G64" s="1"/>
  <c r="G63" s="1"/>
  <c r="G38"/>
  <c r="G37" s="1"/>
  <c r="G36" s="1"/>
  <c r="G56"/>
  <c r="G55" s="1"/>
  <c r="I17"/>
  <c r="I11" s="1"/>
  <c r="I10" s="1"/>
  <c r="H11"/>
  <c r="H119"/>
  <c r="H118" s="1"/>
  <c r="I46"/>
  <c r="G115"/>
  <c r="G114" s="1"/>
  <c r="G72"/>
  <c r="H83"/>
  <c r="H78" s="1"/>
  <c r="H72" s="1"/>
  <c r="I83"/>
  <c r="I78" s="1"/>
  <c r="I72" s="1"/>
  <c r="G135" l="1"/>
  <c r="G134" s="1"/>
  <c r="H98"/>
  <c r="H10" s="1"/>
  <c r="G110"/>
  <c r="G11"/>
  <c r="G103" l="1"/>
  <c r="G98" s="1"/>
  <c r="G10" s="1"/>
</calcChain>
</file>

<file path=xl/sharedStrings.xml><?xml version="1.0" encoding="utf-8"?>
<sst xmlns="http://schemas.openxmlformats.org/spreadsheetml/2006/main" count="253" uniqueCount="127">
  <si>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</si>
  <si>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</si>
  <si>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</si>
  <si>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</si>
  <si>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</si>
  <si>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</si>
  <si>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</si>
  <si>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</si>
  <si>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</si>
  <si>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</si>
  <si>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</si>
  <si>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</si>
  <si>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</si>
  <si>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</si>
  <si>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</si>
  <si>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</si>
  <si>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</si>
  <si>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</si>
  <si>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</si>
  <si>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</si>
  <si>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</si>
  <si>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</si>
  <si>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</si>
  <si>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</si>
  <si>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</si>
  <si>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</si>
  <si>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</si>
  <si>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</si>
  <si>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</si>
  <si>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</si>
  <si>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</si>
  <si>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</si>
  <si>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</si>
  <si>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</si>
  <si>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</si>
  <si>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</si>
  <si>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</si>
  <si>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</si>
  <si>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</si>
  <si>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</si>
  <si>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</si>
  <si>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</si>
  <si>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</si>
  <si>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</si>
  <si>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</si>
  <si>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</si>
  <si>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</si>
  <si>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</si>
  <si>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</si>
  <si>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</si>
  <si>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</si>
  <si>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</si>
  <si>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</si>
  <si>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</si>
  <si>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</si>
  <si>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</si>
  <si>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</si>
  <si>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</si>
  <si>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</si>
  <si>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</si>
  <si>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</si>
  <si>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</si>
  <si>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</si>
  <si>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</si>
  <si>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</si>
  <si>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</si>
  <si>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</si>
  <si>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</si>
  <si>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</si>
  <si>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</si>
  <si>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</si>
  <si>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</si>
  <si>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</si>
  <si>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</si>
  <si>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</si>
  <si>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</si>
  <si>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</si>
  <si>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</si>
  <si>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</si>
  <si>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</si>
  <si>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</si>
  <si>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</si>
  <si>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</si>
  <si>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</si>
  <si>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</si>
  <si>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</si>
  <si>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</si>
  <si>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</si>
  <si>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</si>
  <si>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</si>
  <si>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</si>
  <si>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</si>
  <si>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</si>
  <si>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</si>
  <si>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</si>
  <si>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</si>
  <si>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</si>
  <si>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</si>
  <si>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</si>
  <si>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</si>
  <si>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</si>
  <si>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</si>
  <si>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</si>
  <si>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</si>
  <si>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</si>
  <si>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</si>
  <si>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</si>
  <si>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</si>
  <si>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</si>
  <si>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</si>
  <si>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</si>
  <si>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</si>
  <si>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</si>
  <si>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</si>
  <si>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</si>
  <si>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</si>
  <si>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</si>
  <si>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</si>
  <si>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</si>
  <si>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</si>
  <si>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</si>
  <si>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</si>
  <si>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</si>
  <si>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</si>
  <si>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</si>
  <si>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</si>
  <si>
    <t xml:space="preserve">к решению 38-й сессии Совета депутатов Никоновского  сельсовета Маслянинского района Новосибирской области от 25.05.2018г № 136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</si>
</sst>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4" fillId="2" borderId="0" xfId="0" applyFont="1" applyFill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3" xfId="1" applyNumberFormat="1" applyFont="1" applyFill="1" applyBorder="1" applyAlignment="1" applyProtection="1">
      <alignment wrapText="1"/>
      <protection hidden="1"/>
    </xf>
    <xf numFmtId="0" fontId="3" fillId="0" borderId="0" xfId="1" applyFont="1"/>
    <xf numFmtId="165" fontId="15" fillId="2" borderId="13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3"/>
  <sheetViews>
    <sheetView showGridLines="0" tabSelected="1" zoomScaleNormal="100" workbookViewId="0">
      <selection activeCell="A2" sqref="A2:I4"/>
    </sheetView>
  </sheetViews>
  <sheetFormatPr defaultColWidth="9.140625" defaultRowHeight="12.75"/>
  <cols>
    <col min="1" max="1" width="47.140625" style="1" customWidth="1"/>
    <col min="2" max="2" width="6.28515625" style="52" customWidth="1"/>
    <col min="3" max="4" width="4.5703125" style="1" customWidth="1"/>
    <col min="5" max="5" width="11" style="1" customWidth="1"/>
    <col min="6" max="6" width="5.140625" style="1" customWidth="1"/>
    <col min="7" max="8" width="8.7109375" style="1" customWidth="1"/>
    <col min="9" max="9" width="11.7109375" style="1" customWidth="1"/>
    <col min="10" max="231" width="9.140625" style="1" customWidth="1"/>
    <col min="232" max="16384" width="9.140625" style="1"/>
  </cols>
  <sheetData>
    <row r="1" spans="1:15" s="33" customFormat="1" ht="15.75">
      <c r="B1" s="47"/>
      <c r="G1" s="54" t="s">
        <v>87</v>
      </c>
      <c r="H1" s="54"/>
      <c r="I1" s="54"/>
    </row>
    <row r="2" spans="1:15" s="36" customFormat="1" ht="15" customHeight="1">
      <c r="A2" s="59" t="s">
        <v>126</v>
      </c>
      <c r="B2" s="59"/>
      <c r="C2" s="59"/>
      <c r="D2" s="59"/>
      <c r="E2" s="59"/>
      <c r="F2" s="59"/>
      <c r="G2" s="59"/>
      <c r="H2" s="59"/>
      <c r="I2" s="59"/>
      <c r="J2" s="35"/>
      <c r="K2" s="35"/>
      <c r="L2" s="35"/>
      <c r="M2" s="35"/>
      <c r="N2" s="35"/>
      <c r="O2" s="35"/>
    </row>
    <row r="3" spans="1:15" s="36" customFormat="1" ht="15">
      <c r="A3" s="59"/>
      <c r="B3" s="59"/>
      <c r="C3" s="59"/>
      <c r="D3" s="59"/>
      <c r="E3" s="59"/>
      <c r="F3" s="59"/>
      <c r="G3" s="59"/>
      <c r="H3" s="59"/>
      <c r="I3" s="59"/>
      <c r="J3" s="35"/>
      <c r="K3" s="35"/>
      <c r="L3" s="35"/>
      <c r="M3" s="35"/>
      <c r="N3" s="35"/>
      <c r="O3" s="35"/>
    </row>
    <row r="4" spans="1:15" s="36" customFormat="1" ht="45" customHeight="1">
      <c r="A4" s="59"/>
      <c r="B4" s="59"/>
      <c r="C4" s="59"/>
      <c r="D4" s="59"/>
      <c r="E4" s="59"/>
      <c r="F4" s="59"/>
      <c r="G4" s="59"/>
      <c r="H4" s="59"/>
      <c r="I4" s="59"/>
      <c r="J4" s="35"/>
      <c r="K4" s="35"/>
      <c r="L4" s="35"/>
      <c r="M4" s="35"/>
      <c r="N4" s="35"/>
      <c r="O4" s="35"/>
    </row>
    <row r="5" spans="1:15" s="33" customFormat="1" ht="40.5" customHeight="1">
      <c r="A5" s="57" t="s">
        <v>123</v>
      </c>
      <c r="B5" s="57"/>
      <c r="C5" s="58"/>
      <c r="D5" s="58"/>
      <c r="E5" s="58"/>
      <c r="F5" s="58"/>
      <c r="G5" s="58"/>
      <c r="H5" s="58"/>
      <c r="I5" s="58"/>
      <c r="N5" s="44"/>
    </row>
    <row r="6" spans="1:15" s="33" customFormat="1" ht="15" customHeight="1">
      <c r="A6" s="34"/>
      <c r="B6" s="48"/>
      <c r="C6" s="34"/>
      <c r="D6" s="34"/>
      <c r="E6" s="34"/>
      <c r="F6" s="34"/>
      <c r="G6" s="37"/>
      <c r="H6" s="60" t="s">
        <v>124</v>
      </c>
      <c r="I6" s="60"/>
    </row>
    <row r="7" spans="1:15" ht="13.5" customHeight="1">
      <c r="A7" s="56"/>
      <c r="B7" s="56"/>
      <c r="C7" s="56"/>
      <c r="D7" s="56"/>
      <c r="E7" s="56"/>
      <c r="F7" s="56"/>
      <c r="G7" s="56"/>
      <c r="H7" s="56"/>
      <c r="I7" s="56"/>
      <c r="J7" s="5"/>
    </row>
    <row r="8" spans="1:15" ht="13.5" thickBot="1">
      <c r="A8" s="32"/>
      <c r="B8" s="49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50" t="s">
        <v>125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105</v>
      </c>
      <c r="J9" s="3"/>
    </row>
    <row r="10" spans="1:15" s="30" customFormat="1" ht="49.5" customHeight="1">
      <c r="A10" s="25" t="s">
        <v>78</v>
      </c>
      <c r="B10" s="53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G11+G55+G63+G72+G98+G128+G134+G154+G160</f>
        <v>8877.8000000000011</v>
      </c>
      <c r="H10" s="45">
        <f>H11+H55+H63+H72+H98+H128+H134+H154+H165</f>
        <v>3022.2999999999997</v>
      </c>
      <c r="I10" s="45">
        <f>I11+I55+I63+I72+I98+I128+I134+I154+I165</f>
        <v>3174.7000000000003</v>
      </c>
      <c r="J10" s="29"/>
    </row>
    <row r="11" spans="1:15" ht="14.25" customHeight="1">
      <c r="A11" s="14" t="s">
        <v>77</v>
      </c>
      <c r="B11" s="51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3044.8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1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559.1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1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559.1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1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559.1</v>
      </c>
      <c r="H14" s="13">
        <v>464.3</v>
      </c>
      <c r="I14" s="16">
        <v>464.3</v>
      </c>
      <c r="J14" s="2"/>
    </row>
    <row r="15" spans="1:15" ht="60" customHeight="1">
      <c r="A15" s="15" t="s">
        <v>16</v>
      </c>
      <c r="B15" s="51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559.1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1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559.1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1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2194.8000000000002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1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2194.8000000000002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1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848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1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214.1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1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214.1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1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622.5</v>
      </c>
      <c r="H22" s="13">
        <f t="shared" ref="H22:I22" si="1">H23</f>
        <v>0</v>
      </c>
      <c r="I22" s="16">
        <f t="shared" si="1"/>
        <v>0</v>
      </c>
      <c r="J22" s="2"/>
    </row>
    <row r="23" spans="1:10" ht="24" customHeight="1">
      <c r="A23" s="15" t="s">
        <v>6</v>
      </c>
      <c r="B23" s="51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622.5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1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1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1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1346.8000000000002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1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1189.4000000000001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23.25" customHeight="1">
      <c r="A28" s="15" t="s">
        <v>56</v>
      </c>
      <c r="B28" s="51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1189.4000000000001</v>
      </c>
      <c r="H28" s="13">
        <v>886.7</v>
      </c>
      <c r="I28" s="16">
        <v>906.1</v>
      </c>
      <c r="J28" s="2"/>
    </row>
    <row r="29" spans="1:10" ht="23.25" customHeight="1">
      <c r="A29" s="15" t="s">
        <v>7</v>
      </c>
      <c r="B29" s="51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3.25" customHeight="1">
      <c r="A30" s="15" t="s">
        <v>6</v>
      </c>
      <c r="B30" s="51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1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1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1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1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1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1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G37+G51</f>
        <v>282.8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1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254.8</v>
      </c>
      <c r="H37" s="13">
        <v>0</v>
      </c>
      <c r="I37" s="16">
        <v>0</v>
      </c>
      <c r="J37" s="2"/>
    </row>
    <row r="38" spans="1:10" ht="14.25" customHeight="1">
      <c r="A38" s="15" t="s">
        <v>104</v>
      </c>
      <c r="B38" s="51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65.2</v>
      </c>
      <c r="H38" s="13">
        <f t="shared" ref="H38:I38" si="11">H39+H41</f>
        <v>0</v>
      </c>
      <c r="I38" s="16">
        <f t="shared" si="11"/>
        <v>0</v>
      </c>
      <c r="J38" s="2"/>
    </row>
    <row r="39" spans="1:10" ht="22.5" customHeight="1">
      <c r="A39" s="15" t="s">
        <v>7</v>
      </c>
      <c r="B39" s="51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63.2</v>
      </c>
      <c r="H39" s="13">
        <f t="shared" ref="H39:I39" si="12">H40</f>
        <v>0</v>
      </c>
      <c r="I39" s="16">
        <f t="shared" si="12"/>
        <v>0</v>
      </c>
      <c r="J39" s="2"/>
    </row>
    <row r="40" spans="1:10" ht="24.75" customHeight="1">
      <c r="A40" s="15" t="s">
        <v>6</v>
      </c>
      <c r="B40" s="51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63.2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1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1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1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1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1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23.25" customHeight="1">
      <c r="A46" s="15" t="s">
        <v>89</v>
      </c>
      <c r="B46" s="51">
        <v>884</v>
      </c>
      <c r="C46" s="10">
        <v>1</v>
      </c>
      <c r="D46" s="10">
        <v>13</v>
      </c>
      <c r="E46" s="11">
        <v>8800000200</v>
      </c>
      <c r="F46" s="12"/>
      <c r="G46" s="13">
        <f>G47+G49</f>
        <v>181.2</v>
      </c>
      <c r="H46" s="13">
        <f t="shared" ref="H46:I46" si="16">H47+H49</f>
        <v>0</v>
      </c>
      <c r="I46" s="16">
        <f t="shared" si="16"/>
        <v>0</v>
      </c>
      <c r="J46" s="2"/>
    </row>
    <row r="47" spans="1:10" ht="34.5" hidden="1" customHeight="1">
      <c r="A47" s="15" t="s">
        <v>7</v>
      </c>
      <c r="B47" s="51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0</v>
      </c>
      <c r="H47" s="13">
        <f t="shared" ref="H47:I47" si="17">H48</f>
        <v>0</v>
      </c>
      <c r="I47" s="16">
        <f t="shared" si="17"/>
        <v>0</v>
      </c>
      <c r="J47" s="2"/>
    </row>
    <row r="48" spans="1:10" ht="34.5" hidden="1" customHeight="1">
      <c r="A48" s="15" t="s">
        <v>6</v>
      </c>
      <c r="B48" s="51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0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1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181.2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1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181.2</v>
      </c>
      <c r="H50" s="13">
        <v>0</v>
      </c>
      <c r="I50" s="16">
        <v>0</v>
      </c>
      <c r="J50" s="2"/>
    </row>
    <row r="51" spans="1:10" ht="37.5" customHeight="1">
      <c r="A51" s="15" t="s">
        <v>115</v>
      </c>
      <c r="B51" s="51">
        <v>884</v>
      </c>
      <c r="C51" s="10">
        <v>1</v>
      </c>
      <c r="D51" s="10">
        <v>13</v>
      </c>
      <c r="E51" s="11">
        <v>8900000000</v>
      </c>
      <c r="F51" s="12"/>
      <c r="G51" s="13">
        <f>G52</f>
        <v>28</v>
      </c>
      <c r="H51" s="13">
        <f t="shared" ref="H51:I51" si="18">H53</f>
        <v>0</v>
      </c>
      <c r="I51" s="13">
        <f t="shared" si="18"/>
        <v>0</v>
      </c>
      <c r="J51" s="2"/>
    </row>
    <row r="52" spans="1:10" ht="37.5" customHeight="1">
      <c r="A52" s="15" t="s">
        <v>116</v>
      </c>
      <c r="B52" s="51">
        <v>884</v>
      </c>
      <c r="C52" s="10">
        <v>1</v>
      </c>
      <c r="D52" s="10">
        <v>13</v>
      </c>
      <c r="E52" s="11">
        <v>8900000150</v>
      </c>
      <c r="F52" s="12"/>
      <c r="G52" s="13">
        <f>G53</f>
        <v>28</v>
      </c>
      <c r="H52" s="13">
        <f t="shared" ref="H52:I52" si="19">H53</f>
        <v>0</v>
      </c>
      <c r="I52" s="13">
        <f t="shared" si="19"/>
        <v>0</v>
      </c>
      <c r="J52" s="2"/>
    </row>
    <row r="53" spans="1:10" ht="24.75" customHeight="1">
      <c r="A53" s="15" t="s">
        <v>7</v>
      </c>
      <c r="B53" s="51">
        <v>884</v>
      </c>
      <c r="C53" s="10">
        <v>1</v>
      </c>
      <c r="D53" s="10">
        <v>13</v>
      </c>
      <c r="E53" s="11">
        <v>8900000150</v>
      </c>
      <c r="F53" s="12">
        <v>200</v>
      </c>
      <c r="G53" s="13">
        <f>G54</f>
        <v>28</v>
      </c>
      <c r="H53" s="13">
        <f t="shared" ref="H53:I53" si="20">H54</f>
        <v>0</v>
      </c>
      <c r="I53" s="13">
        <f t="shared" si="20"/>
        <v>0</v>
      </c>
      <c r="J53" s="2"/>
    </row>
    <row r="54" spans="1:10" ht="24.75" customHeight="1">
      <c r="A54" s="15" t="s">
        <v>6</v>
      </c>
      <c r="B54" s="51">
        <v>884</v>
      </c>
      <c r="C54" s="10">
        <v>1</v>
      </c>
      <c r="D54" s="10">
        <v>13</v>
      </c>
      <c r="E54" s="11">
        <v>8900000150</v>
      </c>
      <c r="F54" s="12">
        <v>240</v>
      </c>
      <c r="G54" s="13">
        <v>28</v>
      </c>
      <c r="H54" s="13">
        <v>0</v>
      </c>
      <c r="I54" s="16">
        <v>0</v>
      </c>
      <c r="J54" s="2"/>
    </row>
    <row r="55" spans="1:10" ht="14.25" customHeight="1">
      <c r="A55" s="14" t="s">
        <v>61</v>
      </c>
      <c r="B55" s="51">
        <v>884</v>
      </c>
      <c r="C55" s="6">
        <v>2</v>
      </c>
      <c r="D55" s="6">
        <v>0</v>
      </c>
      <c r="E55" s="7">
        <v>0</v>
      </c>
      <c r="F55" s="8">
        <v>0</v>
      </c>
      <c r="G55" s="9">
        <f>G56</f>
        <v>80.3</v>
      </c>
      <c r="H55" s="9">
        <f t="shared" ref="H55:I55" si="21">H56</f>
        <v>81.2</v>
      </c>
      <c r="I55" s="9">
        <f t="shared" si="21"/>
        <v>83.7</v>
      </c>
      <c r="J55" s="2"/>
    </row>
    <row r="56" spans="1:10" ht="14.25" customHeight="1">
      <c r="A56" s="15" t="s">
        <v>60</v>
      </c>
      <c r="B56" s="51">
        <v>884</v>
      </c>
      <c r="C56" s="10">
        <v>2</v>
      </c>
      <c r="D56" s="10">
        <v>3</v>
      </c>
      <c r="E56" s="11">
        <v>0</v>
      </c>
      <c r="F56" s="12">
        <v>0</v>
      </c>
      <c r="G56" s="13">
        <f>G57</f>
        <v>80.3</v>
      </c>
      <c r="H56" s="13">
        <f t="shared" ref="H56:I56" si="22">H57</f>
        <v>81.2</v>
      </c>
      <c r="I56" s="16">
        <f t="shared" si="22"/>
        <v>83.7</v>
      </c>
      <c r="J56" s="2"/>
    </row>
    <row r="57" spans="1:10" ht="23.25" customHeight="1">
      <c r="A57" s="15" t="s">
        <v>59</v>
      </c>
      <c r="B57" s="51">
        <v>884</v>
      </c>
      <c r="C57" s="10">
        <v>2</v>
      </c>
      <c r="D57" s="10">
        <v>3</v>
      </c>
      <c r="E57" s="11" t="s">
        <v>58</v>
      </c>
      <c r="F57" s="12">
        <v>0</v>
      </c>
      <c r="G57" s="13">
        <v>80.3</v>
      </c>
      <c r="H57" s="13">
        <v>81.2</v>
      </c>
      <c r="I57" s="16">
        <v>83.7</v>
      </c>
      <c r="J57" s="2"/>
    </row>
    <row r="58" spans="1:10" ht="49.5" customHeight="1">
      <c r="A58" s="15" t="s">
        <v>57</v>
      </c>
      <c r="B58" s="51">
        <v>884</v>
      </c>
      <c r="C58" s="10">
        <v>2</v>
      </c>
      <c r="D58" s="10">
        <v>3</v>
      </c>
      <c r="E58" s="11" t="s">
        <v>55</v>
      </c>
      <c r="F58" s="12">
        <v>0</v>
      </c>
      <c r="G58" s="13">
        <f>G59+G61</f>
        <v>80.3</v>
      </c>
      <c r="H58" s="13">
        <f t="shared" ref="H58:I58" si="23">H59+H61</f>
        <v>81.199999999999989</v>
      </c>
      <c r="I58" s="16">
        <f t="shared" si="23"/>
        <v>83.699999999999989</v>
      </c>
      <c r="J58" s="2"/>
    </row>
    <row r="59" spans="1:10" ht="57" customHeight="1">
      <c r="A59" s="15" t="s">
        <v>16</v>
      </c>
      <c r="B59" s="51">
        <v>884</v>
      </c>
      <c r="C59" s="10">
        <v>2</v>
      </c>
      <c r="D59" s="10">
        <v>3</v>
      </c>
      <c r="E59" s="11" t="s">
        <v>55</v>
      </c>
      <c r="F59" s="12">
        <v>100</v>
      </c>
      <c r="G59" s="13">
        <f>G60</f>
        <v>79.7</v>
      </c>
      <c r="H59" s="13">
        <f t="shared" ref="H59:I59" si="24">H60</f>
        <v>80.599999999999994</v>
      </c>
      <c r="I59" s="16">
        <f t="shared" si="24"/>
        <v>83.1</v>
      </c>
      <c r="J59" s="2"/>
    </row>
    <row r="60" spans="1:10" ht="23.25" customHeight="1">
      <c r="A60" s="15" t="s">
        <v>56</v>
      </c>
      <c r="B60" s="51">
        <v>884</v>
      </c>
      <c r="C60" s="10">
        <v>2</v>
      </c>
      <c r="D60" s="10">
        <v>3</v>
      </c>
      <c r="E60" s="11" t="s">
        <v>55</v>
      </c>
      <c r="F60" s="12">
        <v>120</v>
      </c>
      <c r="G60" s="13">
        <v>79.7</v>
      </c>
      <c r="H60" s="13">
        <v>80.599999999999994</v>
      </c>
      <c r="I60" s="16">
        <v>83.1</v>
      </c>
      <c r="J60" s="2"/>
    </row>
    <row r="61" spans="1:10" ht="23.25" customHeight="1">
      <c r="A61" s="15" t="s">
        <v>7</v>
      </c>
      <c r="B61" s="51">
        <v>884</v>
      </c>
      <c r="C61" s="10">
        <v>2</v>
      </c>
      <c r="D61" s="10">
        <v>3</v>
      </c>
      <c r="E61" s="11" t="s">
        <v>55</v>
      </c>
      <c r="F61" s="39">
        <v>200</v>
      </c>
      <c r="G61" s="40">
        <v>0.6</v>
      </c>
      <c r="H61" s="40">
        <v>0.6</v>
      </c>
      <c r="I61" s="43">
        <v>0.6</v>
      </c>
      <c r="J61" s="2"/>
    </row>
    <row r="62" spans="1:10" ht="26.25" customHeight="1">
      <c r="A62" s="15" t="s">
        <v>6</v>
      </c>
      <c r="B62" s="51">
        <v>884</v>
      </c>
      <c r="C62" s="10">
        <v>2</v>
      </c>
      <c r="D62" s="10">
        <v>3</v>
      </c>
      <c r="E62" s="11" t="s">
        <v>55</v>
      </c>
      <c r="F62" s="39">
        <v>240</v>
      </c>
      <c r="G62" s="40">
        <v>0.6</v>
      </c>
      <c r="H62" s="40">
        <v>0.6</v>
      </c>
      <c r="I62" s="43">
        <v>0.6</v>
      </c>
      <c r="J62" s="2"/>
    </row>
    <row r="63" spans="1:10" ht="24.75" customHeight="1">
      <c r="A63" s="14" t="s">
        <v>54</v>
      </c>
      <c r="B63" s="51">
        <v>884</v>
      </c>
      <c r="C63" s="6">
        <v>3</v>
      </c>
      <c r="D63" s="6">
        <v>0</v>
      </c>
      <c r="E63" s="7">
        <v>0</v>
      </c>
      <c r="F63" s="8">
        <v>0</v>
      </c>
      <c r="G63" s="9">
        <f>G64</f>
        <v>30.2</v>
      </c>
      <c r="H63" s="9">
        <f t="shared" ref="H63:I63" si="25">H64</f>
        <v>0</v>
      </c>
      <c r="I63" s="42">
        <f t="shared" si="25"/>
        <v>0</v>
      </c>
      <c r="J63" s="2"/>
    </row>
    <row r="64" spans="1:10" ht="34.5" customHeight="1">
      <c r="A64" s="15" t="s">
        <v>53</v>
      </c>
      <c r="B64" s="51">
        <v>884</v>
      </c>
      <c r="C64" s="10">
        <v>3</v>
      </c>
      <c r="D64" s="10">
        <v>9</v>
      </c>
      <c r="E64" s="11">
        <v>0</v>
      </c>
      <c r="F64" s="12">
        <v>0</v>
      </c>
      <c r="G64" s="13">
        <f>G65</f>
        <v>30.2</v>
      </c>
      <c r="H64" s="13">
        <f t="shared" ref="H64:I64" si="26">H65</f>
        <v>0</v>
      </c>
      <c r="I64" s="16">
        <f t="shared" si="26"/>
        <v>0</v>
      </c>
      <c r="J64" s="2"/>
    </row>
    <row r="65" spans="1:10" ht="34.5" customHeight="1">
      <c r="A65" s="15" t="s">
        <v>52</v>
      </c>
      <c r="B65" s="51">
        <v>884</v>
      </c>
      <c r="C65" s="10">
        <v>3</v>
      </c>
      <c r="D65" s="10">
        <v>9</v>
      </c>
      <c r="E65" s="11" t="s">
        <v>51</v>
      </c>
      <c r="F65" s="12">
        <v>0</v>
      </c>
      <c r="G65" s="13">
        <f>G66+G69</f>
        <v>30.2</v>
      </c>
      <c r="H65" s="13">
        <f t="shared" ref="H65:I65" si="27">H66+H69</f>
        <v>0</v>
      </c>
      <c r="I65" s="16">
        <f t="shared" si="27"/>
        <v>0</v>
      </c>
      <c r="J65" s="2"/>
    </row>
    <row r="66" spans="1:10" ht="34.5" customHeight="1">
      <c r="A66" s="15" t="s">
        <v>96</v>
      </c>
      <c r="B66" s="51">
        <v>884</v>
      </c>
      <c r="C66" s="10">
        <v>3</v>
      </c>
      <c r="D66" s="10">
        <v>9</v>
      </c>
      <c r="E66" s="11">
        <v>8500069000</v>
      </c>
      <c r="F66" s="12"/>
      <c r="G66" s="13">
        <f>G67</f>
        <v>25</v>
      </c>
      <c r="H66" s="13">
        <f t="shared" ref="H66:I66" si="28">H67</f>
        <v>0</v>
      </c>
      <c r="I66" s="16">
        <f t="shared" si="28"/>
        <v>0</v>
      </c>
      <c r="J66" s="2"/>
    </row>
    <row r="67" spans="1:10" ht="22.5" customHeight="1">
      <c r="A67" s="15" t="s">
        <v>7</v>
      </c>
      <c r="B67" s="51">
        <v>884</v>
      </c>
      <c r="C67" s="10">
        <v>3</v>
      </c>
      <c r="D67" s="10">
        <v>9</v>
      </c>
      <c r="E67" s="11">
        <v>8500069000</v>
      </c>
      <c r="F67" s="12">
        <v>200</v>
      </c>
      <c r="G67" s="13">
        <f>G68</f>
        <v>25</v>
      </c>
      <c r="H67" s="13">
        <f t="shared" ref="H67:I67" si="29">H68</f>
        <v>0</v>
      </c>
      <c r="I67" s="16">
        <f t="shared" si="29"/>
        <v>0</v>
      </c>
      <c r="J67" s="2"/>
    </row>
    <row r="68" spans="1:10" ht="24" customHeight="1">
      <c r="A68" s="15" t="s">
        <v>6</v>
      </c>
      <c r="B68" s="51">
        <v>884</v>
      </c>
      <c r="C68" s="10">
        <v>3</v>
      </c>
      <c r="D68" s="10">
        <v>9</v>
      </c>
      <c r="E68" s="11">
        <v>8500069000</v>
      </c>
      <c r="F68" s="12">
        <v>240</v>
      </c>
      <c r="G68" s="13">
        <v>25</v>
      </c>
      <c r="H68" s="13">
        <v>0</v>
      </c>
      <c r="I68" s="16">
        <v>0</v>
      </c>
      <c r="J68" s="2"/>
    </row>
    <row r="69" spans="1:10" ht="14.25" customHeight="1">
      <c r="A69" s="15" t="s">
        <v>50</v>
      </c>
      <c r="B69" s="51">
        <v>884</v>
      </c>
      <c r="C69" s="10">
        <v>3</v>
      </c>
      <c r="D69" s="10">
        <v>9</v>
      </c>
      <c r="E69" s="11">
        <v>8500069020</v>
      </c>
      <c r="F69" s="12">
        <v>0</v>
      </c>
      <c r="G69" s="13">
        <f>G70</f>
        <v>5.2</v>
      </c>
      <c r="H69" s="13">
        <f t="shared" ref="H69:I69" si="30">H70</f>
        <v>0</v>
      </c>
      <c r="I69" s="16">
        <f t="shared" si="30"/>
        <v>0</v>
      </c>
      <c r="J69" s="2"/>
    </row>
    <row r="70" spans="1:10" ht="23.25" customHeight="1">
      <c r="A70" s="15" t="s">
        <v>7</v>
      </c>
      <c r="B70" s="51">
        <v>884</v>
      </c>
      <c r="C70" s="10">
        <v>3</v>
      </c>
      <c r="D70" s="10">
        <v>9</v>
      </c>
      <c r="E70" s="11">
        <v>8500069020</v>
      </c>
      <c r="F70" s="12">
        <v>200</v>
      </c>
      <c r="G70" s="13">
        <f>G71</f>
        <v>5.2</v>
      </c>
      <c r="H70" s="13">
        <v>0</v>
      </c>
      <c r="I70" s="16">
        <v>0</v>
      </c>
      <c r="J70" s="2"/>
    </row>
    <row r="71" spans="1:10" ht="22.5" customHeight="1">
      <c r="A71" s="15" t="s">
        <v>6</v>
      </c>
      <c r="B71" s="51">
        <v>884</v>
      </c>
      <c r="C71" s="10">
        <v>3</v>
      </c>
      <c r="D71" s="10">
        <v>9</v>
      </c>
      <c r="E71" s="11">
        <v>8500069020</v>
      </c>
      <c r="F71" s="12">
        <v>240</v>
      </c>
      <c r="G71" s="13">
        <v>5.2</v>
      </c>
      <c r="H71" s="13">
        <v>0</v>
      </c>
      <c r="I71" s="16">
        <v>0</v>
      </c>
      <c r="J71" s="2"/>
    </row>
    <row r="72" spans="1:10" ht="14.25" customHeight="1">
      <c r="A72" s="14" t="s">
        <v>49</v>
      </c>
      <c r="B72" s="51">
        <v>884</v>
      </c>
      <c r="C72" s="6">
        <v>4</v>
      </c>
      <c r="D72" s="6">
        <v>0</v>
      </c>
      <c r="E72" s="7">
        <v>0</v>
      </c>
      <c r="F72" s="8">
        <v>0</v>
      </c>
      <c r="G72" s="9">
        <f>G73+G78+G93</f>
        <v>977.8</v>
      </c>
      <c r="H72" s="9">
        <f>H73+H78+H93</f>
        <v>445.8</v>
      </c>
      <c r="I72" s="42">
        <f>I73+I78+I93</f>
        <v>435.3</v>
      </c>
      <c r="J72" s="2"/>
    </row>
    <row r="73" spans="1:10" ht="14.25" customHeight="1">
      <c r="A73" s="15" t="s">
        <v>48</v>
      </c>
      <c r="B73" s="51">
        <v>884</v>
      </c>
      <c r="C73" s="10">
        <v>4</v>
      </c>
      <c r="D73" s="10">
        <v>8</v>
      </c>
      <c r="E73" s="11">
        <v>0</v>
      </c>
      <c r="F73" s="12">
        <v>0</v>
      </c>
      <c r="G73" s="13">
        <f>G74</f>
        <v>6</v>
      </c>
      <c r="H73" s="13">
        <f t="shared" ref="H73:I73" si="31">H74</f>
        <v>0</v>
      </c>
      <c r="I73" s="16">
        <f t="shared" si="31"/>
        <v>0</v>
      </c>
      <c r="J73" s="2"/>
    </row>
    <row r="74" spans="1:10" ht="45.75" customHeight="1">
      <c r="A74" s="15" t="s">
        <v>47</v>
      </c>
      <c r="B74" s="51">
        <v>884</v>
      </c>
      <c r="C74" s="10">
        <v>4</v>
      </c>
      <c r="D74" s="10">
        <v>8</v>
      </c>
      <c r="E74" s="11" t="s">
        <v>46</v>
      </c>
      <c r="F74" s="12">
        <v>0</v>
      </c>
      <c r="G74" s="13">
        <f>G75</f>
        <v>6</v>
      </c>
      <c r="H74" s="13">
        <f t="shared" ref="H74:I74" si="32">H75</f>
        <v>0</v>
      </c>
      <c r="I74" s="16">
        <f t="shared" si="32"/>
        <v>0</v>
      </c>
      <c r="J74" s="2"/>
    </row>
    <row r="75" spans="1:10" ht="23.25" customHeight="1">
      <c r="A75" s="15" t="s">
        <v>45</v>
      </c>
      <c r="B75" s="51">
        <v>884</v>
      </c>
      <c r="C75" s="10">
        <v>4</v>
      </c>
      <c r="D75" s="10">
        <v>8</v>
      </c>
      <c r="E75" s="11" t="s">
        <v>43</v>
      </c>
      <c r="F75" s="12">
        <v>0</v>
      </c>
      <c r="G75" s="13">
        <f>G76</f>
        <v>6</v>
      </c>
      <c r="H75" s="13">
        <f t="shared" ref="H75:I75" si="33">H76</f>
        <v>0</v>
      </c>
      <c r="I75" s="16">
        <f t="shared" si="33"/>
        <v>0</v>
      </c>
      <c r="J75" s="2"/>
    </row>
    <row r="76" spans="1:10" ht="14.25" customHeight="1">
      <c r="A76" s="15" t="s">
        <v>2</v>
      </c>
      <c r="B76" s="51">
        <v>884</v>
      </c>
      <c r="C76" s="10">
        <v>4</v>
      </c>
      <c r="D76" s="10">
        <v>8</v>
      </c>
      <c r="E76" s="11" t="s">
        <v>43</v>
      </c>
      <c r="F76" s="12">
        <v>800</v>
      </c>
      <c r="G76" s="13">
        <f>G77</f>
        <v>6</v>
      </c>
      <c r="H76" s="13">
        <f t="shared" ref="H76:I76" si="34">H77</f>
        <v>0</v>
      </c>
      <c r="I76" s="16">
        <f t="shared" si="34"/>
        <v>0</v>
      </c>
      <c r="J76" s="2"/>
    </row>
    <row r="77" spans="1:10" ht="45.75" customHeight="1">
      <c r="A77" s="15" t="s">
        <v>44</v>
      </c>
      <c r="B77" s="51">
        <v>884</v>
      </c>
      <c r="C77" s="10">
        <v>4</v>
      </c>
      <c r="D77" s="10">
        <v>8</v>
      </c>
      <c r="E77" s="11" t="s">
        <v>43</v>
      </c>
      <c r="F77" s="12">
        <v>810</v>
      </c>
      <c r="G77" s="13">
        <v>6</v>
      </c>
      <c r="H77" s="13">
        <v>0</v>
      </c>
      <c r="I77" s="16">
        <v>0</v>
      </c>
      <c r="J77" s="2"/>
    </row>
    <row r="78" spans="1:10" ht="14.25" customHeight="1">
      <c r="A78" s="15" t="s">
        <v>42</v>
      </c>
      <c r="B78" s="51">
        <v>884</v>
      </c>
      <c r="C78" s="10">
        <v>4</v>
      </c>
      <c r="D78" s="10">
        <v>9</v>
      </c>
      <c r="E78" s="11">
        <v>0</v>
      </c>
      <c r="F78" s="12">
        <v>0</v>
      </c>
      <c r="G78" s="13">
        <f>G79+G83</f>
        <v>886.8</v>
      </c>
      <c r="H78" s="13">
        <f t="shared" ref="H78:I78" si="35">H83</f>
        <v>445.8</v>
      </c>
      <c r="I78" s="16">
        <f t="shared" si="35"/>
        <v>435.3</v>
      </c>
      <c r="J78" s="2"/>
    </row>
    <row r="79" spans="1:10" ht="51" customHeight="1">
      <c r="A79" s="15" t="s">
        <v>117</v>
      </c>
      <c r="B79" s="51">
        <v>884</v>
      </c>
      <c r="C79" s="10">
        <v>4</v>
      </c>
      <c r="D79" s="10">
        <v>9</v>
      </c>
      <c r="E79" s="11">
        <v>6100000000</v>
      </c>
      <c r="F79" s="12"/>
      <c r="G79" s="13">
        <f>G80</f>
        <v>300</v>
      </c>
      <c r="H79" s="13">
        <f t="shared" ref="H79:I79" si="36">H80</f>
        <v>0</v>
      </c>
      <c r="I79" s="13">
        <f t="shared" si="36"/>
        <v>0</v>
      </c>
      <c r="J79" s="2"/>
    </row>
    <row r="80" spans="1:10" ht="63.75" customHeight="1">
      <c r="A80" s="15" t="s">
        <v>118</v>
      </c>
      <c r="B80" s="51">
        <v>884</v>
      </c>
      <c r="C80" s="10">
        <v>4</v>
      </c>
      <c r="D80" s="10">
        <v>9</v>
      </c>
      <c r="E80" s="11">
        <v>6100070760</v>
      </c>
      <c r="F80" s="12"/>
      <c r="G80" s="13">
        <f>G81</f>
        <v>300</v>
      </c>
      <c r="H80" s="13">
        <f t="shared" ref="H80:I80" si="37">H81</f>
        <v>0</v>
      </c>
      <c r="I80" s="13">
        <f t="shared" si="37"/>
        <v>0</v>
      </c>
      <c r="J80" s="2"/>
    </row>
    <row r="81" spans="1:10" ht="24" customHeight="1">
      <c r="A81" s="15" t="s">
        <v>7</v>
      </c>
      <c r="B81" s="51">
        <v>884</v>
      </c>
      <c r="C81" s="10">
        <v>4</v>
      </c>
      <c r="D81" s="10">
        <v>9</v>
      </c>
      <c r="E81" s="11">
        <v>6100070760</v>
      </c>
      <c r="F81" s="12">
        <v>200</v>
      </c>
      <c r="G81" s="13">
        <f>G82</f>
        <v>300</v>
      </c>
      <c r="H81" s="13">
        <f t="shared" ref="H81:I81" si="38">H82</f>
        <v>0</v>
      </c>
      <c r="I81" s="13">
        <f t="shared" si="38"/>
        <v>0</v>
      </c>
      <c r="J81" s="2"/>
    </row>
    <row r="82" spans="1:10" ht="27.75" customHeight="1">
      <c r="A82" s="15" t="s">
        <v>6</v>
      </c>
      <c r="B82" s="51">
        <v>884</v>
      </c>
      <c r="C82" s="10">
        <v>4</v>
      </c>
      <c r="D82" s="10">
        <v>9</v>
      </c>
      <c r="E82" s="11">
        <v>6100070760</v>
      </c>
      <c r="F82" s="12">
        <v>240</v>
      </c>
      <c r="G82" s="13">
        <v>300</v>
      </c>
      <c r="H82" s="13">
        <v>0</v>
      </c>
      <c r="I82" s="16">
        <v>0</v>
      </c>
      <c r="J82" s="2"/>
    </row>
    <row r="83" spans="1:10" ht="23.25" customHeight="1">
      <c r="A83" s="15" t="s">
        <v>41</v>
      </c>
      <c r="B83" s="51">
        <v>884</v>
      </c>
      <c r="C83" s="10">
        <v>4</v>
      </c>
      <c r="D83" s="10">
        <v>9</v>
      </c>
      <c r="E83" s="11" t="s">
        <v>40</v>
      </c>
      <c r="F83" s="12">
        <v>0</v>
      </c>
      <c r="G83" s="13">
        <f>G84+G87+G90</f>
        <v>586.79999999999995</v>
      </c>
      <c r="H83" s="13">
        <f t="shared" ref="H83:I83" si="39">H84+H87</f>
        <v>445.8</v>
      </c>
      <c r="I83" s="16">
        <f t="shared" si="39"/>
        <v>435.3</v>
      </c>
      <c r="J83" s="2"/>
    </row>
    <row r="84" spans="1:10" ht="23.25" customHeight="1">
      <c r="A84" s="15" t="s">
        <v>39</v>
      </c>
      <c r="B84" s="51">
        <v>884</v>
      </c>
      <c r="C84" s="10">
        <v>4</v>
      </c>
      <c r="D84" s="10">
        <v>9</v>
      </c>
      <c r="E84" s="11" t="s">
        <v>38</v>
      </c>
      <c r="F84" s="12">
        <v>0</v>
      </c>
      <c r="G84" s="13">
        <f>G85</f>
        <v>50</v>
      </c>
      <c r="H84" s="13">
        <f t="shared" ref="H84:I84" si="40">H85</f>
        <v>0</v>
      </c>
      <c r="I84" s="16">
        <f t="shared" si="40"/>
        <v>0</v>
      </c>
      <c r="J84" s="2"/>
    </row>
    <row r="85" spans="1:10" ht="23.25" customHeight="1">
      <c r="A85" s="15" t="s">
        <v>7</v>
      </c>
      <c r="B85" s="51">
        <v>884</v>
      </c>
      <c r="C85" s="10">
        <v>4</v>
      </c>
      <c r="D85" s="10">
        <v>9</v>
      </c>
      <c r="E85" s="11" t="s">
        <v>38</v>
      </c>
      <c r="F85" s="12">
        <v>200</v>
      </c>
      <c r="G85" s="13">
        <f>G86</f>
        <v>50</v>
      </c>
      <c r="H85" s="13">
        <f t="shared" ref="H85:I85" si="41">H86</f>
        <v>0</v>
      </c>
      <c r="I85" s="16">
        <f t="shared" si="41"/>
        <v>0</v>
      </c>
      <c r="J85" s="2"/>
    </row>
    <row r="86" spans="1:10" ht="34.5" customHeight="1">
      <c r="A86" s="15" t="s">
        <v>6</v>
      </c>
      <c r="B86" s="51">
        <v>884</v>
      </c>
      <c r="C86" s="10">
        <v>4</v>
      </c>
      <c r="D86" s="10">
        <v>9</v>
      </c>
      <c r="E86" s="11" t="s">
        <v>38</v>
      </c>
      <c r="F86" s="12">
        <v>240</v>
      </c>
      <c r="G86" s="13">
        <v>50</v>
      </c>
      <c r="H86" s="13">
        <v>0</v>
      </c>
      <c r="I86" s="16">
        <v>0</v>
      </c>
      <c r="J86" s="2"/>
    </row>
    <row r="87" spans="1:10" ht="23.25" customHeight="1">
      <c r="A87" s="15" t="s">
        <v>37</v>
      </c>
      <c r="B87" s="51">
        <v>884</v>
      </c>
      <c r="C87" s="10">
        <v>4</v>
      </c>
      <c r="D87" s="10">
        <v>9</v>
      </c>
      <c r="E87" s="11" t="s">
        <v>36</v>
      </c>
      <c r="F87" s="12">
        <v>0</v>
      </c>
      <c r="G87" s="13">
        <v>521</v>
      </c>
      <c r="H87" s="13">
        <f t="shared" ref="H87:I87" si="42">H88</f>
        <v>445.8</v>
      </c>
      <c r="I87" s="16">
        <f t="shared" si="42"/>
        <v>435.3</v>
      </c>
      <c r="J87" s="2"/>
    </row>
    <row r="88" spans="1:10" ht="23.25" customHeight="1">
      <c r="A88" s="15" t="s">
        <v>7</v>
      </c>
      <c r="B88" s="51">
        <v>884</v>
      </c>
      <c r="C88" s="10">
        <v>4</v>
      </c>
      <c r="D88" s="10">
        <v>9</v>
      </c>
      <c r="E88" s="11" t="s">
        <v>36</v>
      </c>
      <c r="F88" s="12">
        <v>200</v>
      </c>
      <c r="G88" s="13">
        <f>G89</f>
        <v>521</v>
      </c>
      <c r="H88" s="13">
        <f t="shared" ref="H88:I88" si="43">H89</f>
        <v>445.8</v>
      </c>
      <c r="I88" s="16">
        <f t="shared" si="43"/>
        <v>435.3</v>
      </c>
      <c r="J88" s="2"/>
    </row>
    <row r="89" spans="1:10" ht="34.5" customHeight="1">
      <c r="A89" s="15" t="s">
        <v>6</v>
      </c>
      <c r="B89" s="51">
        <v>884</v>
      </c>
      <c r="C89" s="10">
        <v>4</v>
      </c>
      <c r="D89" s="10">
        <v>9</v>
      </c>
      <c r="E89" s="11" t="s">
        <v>36</v>
      </c>
      <c r="F89" s="12">
        <v>240</v>
      </c>
      <c r="G89" s="13">
        <v>521</v>
      </c>
      <c r="H89" s="13">
        <v>445.8</v>
      </c>
      <c r="I89" s="16">
        <v>435.3</v>
      </c>
      <c r="J89" s="2"/>
    </row>
    <row r="90" spans="1:10" ht="36" customHeight="1">
      <c r="A90" s="15" t="s">
        <v>114</v>
      </c>
      <c r="B90" s="51">
        <v>884</v>
      </c>
      <c r="C90" s="10">
        <v>4</v>
      </c>
      <c r="D90" s="10">
        <v>9</v>
      </c>
      <c r="E90" s="11">
        <v>8300049030</v>
      </c>
      <c r="F90" s="12"/>
      <c r="G90" s="13">
        <f>G91</f>
        <v>15.8</v>
      </c>
      <c r="H90" s="13">
        <f t="shared" ref="H90:I90" si="44">H91</f>
        <v>0</v>
      </c>
      <c r="I90" s="13">
        <f t="shared" si="44"/>
        <v>0</v>
      </c>
      <c r="J90" s="2"/>
    </row>
    <row r="91" spans="1:10" ht="27.75" customHeight="1">
      <c r="A91" s="15" t="s">
        <v>7</v>
      </c>
      <c r="B91" s="51">
        <v>884</v>
      </c>
      <c r="C91" s="10">
        <v>4</v>
      </c>
      <c r="D91" s="10">
        <v>9</v>
      </c>
      <c r="E91" s="11">
        <v>8300049030</v>
      </c>
      <c r="F91" s="12">
        <v>200</v>
      </c>
      <c r="G91" s="13">
        <f>G92</f>
        <v>15.8</v>
      </c>
      <c r="H91" s="13">
        <f t="shared" ref="H91:I91" si="45">H92</f>
        <v>0</v>
      </c>
      <c r="I91" s="13">
        <f t="shared" si="45"/>
        <v>0</v>
      </c>
      <c r="J91" s="2"/>
    </row>
    <row r="92" spans="1:10" ht="25.5" customHeight="1">
      <c r="A92" s="15" t="s">
        <v>6</v>
      </c>
      <c r="B92" s="51">
        <v>884</v>
      </c>
      <c r="C92" s="10">
        <v>4</v>
      </c>
      <c r="D92" s="10">
        <v>9</v>
      </c>
      <c r="E92" s="11">
        <v>8300049030</v>
      </c>
      <c r="F92" s="12">
        <v>240</v>
      </c>
      <c r="G92" s="13">
        <v>15.8</v>
      </c>
      <c r="H92" s="13">
        <v>0</v>
      </c>
      <c r="I92" s="16">
        <v>0</v>
      </c>
      <c r="J92" s="2"/>
    </row>
    <row r="93" spans="1:10" ht="16.5" customHeight="1">
      <c r="A93" s="15" t="s">
        <v>90</v>
      </c>
      <c r="B93" s="51">
        <v>884</v>
      </c>
      <c r="C93" s="10">
        <v>4</v>
      </c>
      <c r="D93" s="10">
        <v>12</v>
      </c>
      <c r="E93" s="11"/>
      <c r="F93" s="12"/>
      <c r="G93" s="13">
        <f>G94</f>
        <v>85</v>
      </c>
      <c r="H93" s="13">
        <f>H94</f>
        <v>0</v>
      </c>
      <c r="I93" s="16">
        <v>0</v>
      </c>
      <c r="J93" s="2"/>
    </row>
    <row r="94" spans="1:10" ht="34.5" customHeight="1">
      <c r="A94" s="15" t="s">
        <v>92</v>
      </c>
      <c r="B94" s="51">
        <v>884</v>
      </c>
      <c r="C94" s="10">
        <v>4</v>
      </c>
      <c r="D94" s="10">
        <v>12</v>
      </c>
      <c r="E94" s="11">
        <v>8900000000</v>
      </c>
      <c r="F94" s="12"/>
      <c r="G94" s="13">
        <f>G95</f>
        <v>85</v>
      </c>
      <c r="H94" s="13">
        <f t="shared" ref="H94:I94" si="46">H95</f>
        <v>0</v>
      </c>
      <c r="I94" s="16">
        <f t="shared" si="46"/>
        <v>0</v>
      </c>
      <c r="J94" s="2"/>
    </row>
    <row r="95" spans="1:10" ht="27.75" customHeight="1">
      <c r="A95" s="15" t="s">
        <v>91</v>
      </c>
      <c r="B95" s="51">
        <v>884</v>
      </c>
      <c r="C95" s="10">
        <v>4</v>
      </c>
      <c r="D95" s="10">
        <v>12</v>
      </c>
      <c r="E95" s="11">
        <v>8900000160</v>
      </c>
      <c r="F95" s="12"/>
      <c r="G95" s="13">
        <f>G96</f>
        <v>85</v>
      </c>
      <c r="H95" s="13">
        <f t="shared" ref="H95:I95" si="47">H96</f>
        <v>0</v>
      </c>
      <c r="I95" s="16">
        <f t="shared" si="47"/>
        <v>0</v>
      </c>
      <c r="J95" s="2"/>
    </row>
    <row r="96" spans="1:10" ht="27" customHeight="1">
      <c r="A96" s="15" t="s">
        <v>7</v>
      </c>
      <c r="B96" s="51">
        <v>884</v>
      </c>
      <c r="C96" s="10">
        <v>4</v>
      </c>
      <c r="D96" s="10">
        <v>12</v>
      </c>
      <c r="E96" s="11">
        <v>8900000160</v>
      </c>
      <c r="F96" s="12">
        <v>200</v>
      </c>
      <c r="G96" s="13">
        <f>G97</f>
        <v>85</v>
      </c>
      <c r="H96" s="13">
        <f>H97</f>
        <v>0</v>
      </c>
      <c r="I96" s="16">
        <f>I97</f>
        <v>0</v>
      </c>
      <c r="J96" s="2"/>
    </row>
    <row r="97" spans="1:10" ht="27" customHeight="1">
      <c r="A97" s="15" t="s">
        <v>6</v>
      </c>
      <c r="B97" s="51">
        <v>884</v>
      </c>
      <c r="C97" s="10">
        <v>4</v>
      </c>
      <c r="D97" s="10">
        <v>12</v>
      </c>
      <c r="E97" s="11">
        <v>8900000160</v>
      </c>
      <c r="F97" s="12">
        <v>240</v>
      </c>
      <c r="G97" s="13">
        <v>85</v>
      </c>
      <c r="H97" s="13">
        <v>0</v>
      </c>
      <c r="I97" s="16">
        <v>0</v>
      </c>
      <c r="J97" s="2"/>
    </row>
    <row r="98" spans="1:10" ht="14.25" customHeight="1">
      <c r="A98" s="14" t="s">
        <v>35</v>
      </c>
      <c r="B98" s="51">
        <v>884</v>
      </c>
      <c r="C98" s="6">
        <v>5</v>
      </c>
      <c r="D98" s="6">
        <v>0</v>
      </c>
      <c r="E98" s="7">
        <v>0</v>
      </c>
      <c r="F98" s="8">
        <v>0</v>
      </c>
      <c r="G98" s="9">
        <f>G99+G113+G103</f>
        <v>1355.1999999999998</v>
      </c>
      <c r="H98" s="9">
        <f t="shared" ref="H98:I98" si="48">H99+H113+H103</f>
        <v>0</v>
      </c>
      <c r="I98" s="9">
        <f t="shared" si="48"/>
        <v>0</v>
      </c>
      <c r="J98" s="2"/>
    </row>
    <row r="99" spans="1:10" ht="14.25" customHeight="1">
      <c r="A99" s="14" t="s">
        <v>98</v>
      </c>
      <c r="B99" s="51">
        <v>884</v>
      </c>
      <c r="C99" s="6">
        <v>5</v>
      </c>
      <c r="D99" s="6">
        <v>1</v>
      </c>
      <c r="E99" s="7"/>
      <c r="F99" s="8"/>
      <c r="G99" s="9">
        <f>G100</f>
        <v>61.3</v>
      </c>
      <c r="H99" s="9">
        <f t="shared" ref="H99:I99" si="49">H100</f>
        <v>0</v>
      </c>
      <c r="I99" s="42">
        <f t="shared" si="49"/>
        <v>0</v>
      </c>
      <c r="J99" s="2"/>
    </row>
    <row r="100" spans="1:10" ht="23.25" customHeight="1">
      <c r="A100" s="14" t="s">
        <v>97</v>
      </c>
      <c r="B100" s="51">
        <v>884</v>
      </c>
      <c r="C100" s="6">
        <v>5</v>
      </c>
      <c r="D100" s="6">
        <v>1</v>
      </c>
      <c r="E100" s="7">
        <v>9000005050</v>
      </c>
      <c r="F100" s="8"/>
      <c r="G100" s="9">
        <f>G101</f>
        <v>61.3</v>
      </c>
      <c r="H100" s="9">
        <f t="shared" ref="H100:I100" si="50">H101</f>
        <v>0</v>
      </c>
      <c r="I100" s="42">
        <f t="shared" si="50"/>
        <v>0</v>
      </c>
      <c r="J100" s="2"/>
    </row>
    <row r="101" spans="1:10" ht="27" customHeight="1">
      <c r="A101" s="14" t="s">
        <v>7</v>
      </c>
      <c r="B101" s="51">
        <v>884</v>
      </c>
      <c r="C101" s="6">
        <v>5</v>
      </c>
      <c r="D101" s="6">
        <v>1</v>
      </c>
      <c r="E101" s="7">
        <v>9000005050</v>
      </c>
      <c r="F101" s="8">
        <v>200</v>
      </c>
      <c r="G101" s="9">
        <f>G102</f>
        <v>61.3</v>
      </c>
      <c r="H101" s="9">
        <f t="shared" ref="H101:I101" si="51">H102</f>
        <v>0</v>
      </c>
      <c r="I101" s="42">
        <f t="shared" si="51"/>
        <v>0</v>
      </c>
      <c r="J101" s="2"/>
    </row>
    <row r="102" spans="1:10" ht="36.75" customHeight="1">
      <c r="A102" s="14" t="s">
        <v>6</v>
      </c>
      <c r="B102" s="51">
        <v>884</v>
      </c>
      <c r="C102" s="6">
        <v>5</v>
      </c>
      <c r="D102" s="6">
        <v>1</v>
      </c>
      <c r="E102" s="7">
        <v>9000005050</v>
      </c>
      <c r="F102" s="8">
        <v>240</v>
      </c>
      <c r="G102" s="9">
        <v>61.3</v>
      </c>
      <c r="H102" s="9">
        <v>0</v>
      </c>
      <c r="I102" s="42">
        <v>0</v>
      </c>
      <c r="J102" s="2"/>
    </row>
    <row r="103" spans="1:10" ht="14.25" customHeight="1">
      <c r="A103" s="15" t="s">
        <v>106</v>
      </c>
      <c r="B103" s="51">
        <v>884</v>
      </c>
      <c r="C103" s="10">
        <v>5</v>
      </c>
      <c r="D103" s="10">
        <v>2</v>
      </c>
      <c r="E103" s="11">
        <v>0</v>
      </c>
      <c r="F103" s="12">
        <v>0</v>
      </c>
      <c r="G103" s="13">
        <f>G104+G107+G110</f>
        <v>1052.0999999999999</v>
      </c>
      <c r="H103" s="13">
        <f t="shared" ref="H103:I103" si="52">H104+H107+H110</f>
        <v>0</v>
      </c>
      <c r="I103" s="13">
        <f t="shared" si="52"/>
        <v>0</v>
      </c>
      <c r="J103" s="2"/>
    </row>
    <row r="104" spans="1:10" ht="87" customHeight="1">
      <c r="A104" s="15" t="s">
        <v>121</v>
      </c>
      <c r="B104" s="51">
        <v>884</v>
      </c>
      <c r="C104" s="10">
        <v>5</v>
      </c>
      <c r="D104" s="10">
        <v>2</v>
      </c>
      <c r="E104" s="46" t="s">
        <v>122</v>
      </c>
      <c r="F104" s="12"/>
      <c r="G104" s="13">
        <f>G105</f>
        <v>919.1</v>
      </c>
      <c r="H104" s="13">
        <f t="shared" ref="H104:I104" si="53">H105</f>
        <v>0</v>
      </c>
      <c r="I104" s="13">
        <f t="shared" si="53"/>
        <v>0</v>
      </c>
      <c r="J104" s="2"/>
    </row>
    <row r="105" spans="1:10" ht="27.75" customHeight="1">
      <c r="A105" s="15" t="s">
        <v>7</v>
      </c>
      <c r="B105" s="51">
        <v>884</v>
      </c>
      <c r="C105" s="10">
        <v>5</v>
      </c>
      <c r="D105" s="10">
        <v>2</v>
      </c>
      <c r="E105" s="46" t="s">
        <v>122</v>
      </c>
      <c r="F105" s="12">
        <v>200</v>
      </c>
      <c r="G105" s="13">
        <f>G106</f>
        <v>919.1</v>
      </c>
      <c r="H105" s="13">
        <f t="shared" ref="H105:I105" si="54">H106</f>
        <v>0</v>
      </c>
      <c r="I105" s="13">
        <f t="shared" si="54"/>
        <v>0</v>
      </c>
      <c r="J105" s="2"/>
    </row>
    <row r="106" spans="1:10" ht="27.75" customHeight="1">
      <c r="A106" s="15" t="s">
        <v>6</v>
      </c>
      <c r="B106" s="51">
        <v>884</v>
      </c>
      <c r="C106" s="10">
        <v>5</v>
      </c>
      <c r="D106" s="10">
        <v>2</v>
      </c>
      <c r="E106" s="46" t="s">
        <v>122</v>
      </c>
      <c r="F106" s="12">
        <v>240</v>
      </c>
      <c r="G106" s="13">
        <v>919.1</v>
      </c>
      <c r="H106" s="13">
        <v>0</v>
      </c>
      <c r="I106" s="13">
        <v>0</v>
      </c>
      <c r="J106" s="2"/>
    </row>
    <row r="107" spans="1:10" ht="14.25" customHeight="1">
      <c r="A107" s="15" t="s">
        <v>119</v>
      </c>
      <c r="B107" s="51">
        <v>884</v>
      </c>
      <c r="C107" s="10">
        <v>5</v>
      </c>
      <c r="D107" s="10">
        <v>2</v>
      </c>
      <c r="E107" s="11" t="s">
        <v>120</v>
      </c>
      <c r="F107" s="12"/>
      <c r="G107" s="13">
        <f>G108</f>
        <v>48.4</v>
      </c>
      <c r="H107" s="13">
        <f t="shared" ref="H107:I107" si="55">H108</f>
        <v>0</v>
      </c>
      <c r="I107" s="13">
        <f t="shared" si="55"/>
        <v>0</v>
      </c>
      <c r="J107" s="2"/>
    </row>
    <row r="108" spans="1:10" ht="26.25" customHeight="1">
      <c r="A108" s="15" t="s">
        <v>7</v>
      </c>
      <c r="B108" s="51">
        <v>884</v>
      </c>
      <c r="C108" s="10">
        <v>5</v>
      </c>
      <c r="D108" s="10">
        <v>2</v>
      </c>
      <c r="E108" s="11" t="s">
        <v>120</v>
      </c>
      <c r="F108" s="12">
        <v>200</v>
      </c>
      <c r="G108" s="13">
        <f>G109</f>
        <v>48.4</v>
      </c>
      <c r="H108" s="13">
        <f t="shared" ref="H108:I108" si="56">H109</f>
        <v>0</v>
      </c>
      <c r="I108" s="13">
        <f t="shared" si="56"/>
        <v>0</v>
      </c>
      <c r="J108" s="2"/>
    </row>
    <row r="109" spans="1:10" ht="24.75" customHeight="1">
      <c r="A109" s="15" t="s">
        <v>6</v>
      </c>
      <c r="B109" s="51">
        <v>884</v>
      </c>
      <c r="C109" s="10">
        <v>5</v>
      </c>
      <c r="D109" s="10">
        <v>2</v>
      </c>
      <c r="E109" s="11" t="s">
        <v>120</v>
      </c>
      <c r="F109" s="12">
        <v>240</v>
      </c>
      <c r="G109" s="13">
        <v>48.4</v>
      </c>
      <c r="H109" s="13">
        <v>0</v>
      </c>
      <c r="I109" s="16">
        <v>0</v>
      </c>
      <c r="J109" s="2"/>
    </row>
    <row r="110" spans="1:10" ht="23.25" customHeight="1">
      <c r="A110" s="15" t="s">
        <v>107</v>
      </c>
      <c r="B110" s="51">
        <v>884</v>
      </c>
      <c r="C110" s="10">
        <v>5</v>
      </c>
      <c r="D110" s="10">
        <v>2</v>
      </c>
      <c r="E110" s="11">
        <v>9100005140</v>
      </c>
      <c r="F110" s="12">
        <v>0</v>
      </c>
      <c r="G110" s="13">
        <f>G111</f>
        <v>84.6</v>
      </c>
      <c r="H110" s="13">
        <v>0</v>
      </c>
      <c r="I110" s="16">
        <v>0</v>
      </c>
      <c r="J110" s="2"/>
    </row>
    <row r="111" spans="1:10" ht="23.25" customHeight="1">
      <c r="A111" s="15" t="s">
        <v>7</v>
      </c>
      <c r="B111" s="51">
        <v>884</v>
      </c>
      <c r="C111" s="10">
        <v>5</v>
      </c>
      <c r="D111" s="10">
        <v>2</v>
      </c>
      <c r="E111" s="11">
        <v>9100005140</v>
      </c>
      <c r="F111" s="12">
        <v>200</v>
      </c>
      <c r="G111" s="13">
        <f>G112</f>
        <v>84.6</v>
      </c>
      <c r="H111" s="13">
        <v>0</v>
      </c>
      <c r="I111" s="16">
        <v>0</v>
      </c>
      <c r="J111" s="2"/>
    </row>
    <row r="112" spans="1:10" ht="23.25" customHeight="1">
      <c r="A112" s="15" t="s">
        <v>6</v>
      </c>
      <c r="B112" s="51">
        <v>884</v>
      </c>
      <c r="C112" s="10">
        <v>5</v>
      </c>
      <c r="D112" s="10">
        <v>2</v>
      </c>
      <c r="E112" s="11">
        <v>9100005140</v>
      </c>
      <c r="F112" s="12">
        <v>240</v>
      </c>
      <c r="G112" s="13">
        <v>84.6</v>
      </c>
      <c r="H112" s="13">
        <v>0</v>
      </c>
      <c r="I112" s="16">
        <v>0</v>
      </c>
      <c r="J112" s="2"/>
    </row>
    <row r="113" spans="1:10" ht="14.25" customHeight="1">
      <c r="A113" s="15" t="s">
        <v>34</v>
      </c>
      <c r="B113" s="51">
        <v>884</v>
      </c>
      <c r="C113" s="10">
        <v>5</v>
      </c>
      <c r="D113" s="10">
        <v>3</v>
      </c>
      <c r="E113" s="11">
        <v>0</v>
      </c>
      <c r="F113" s="12">
        <v>0</v>
      </c>
      <c r="G113" s="13">
        <f>G116+G120+G122+G125</f>
        <v>241.8</v>
      </c>
      <c r="H113" s="13">
        <f t="shared" ref="H113:I113" si="57">H116+H120+H122+H125</f>
        <v>0</v>
      </c>
      <c r="I113" s="16">
        <f t="shared" si="57"/>
        <v>0</v>
      </c>
      <c r="J113" s="2"/>
    </row>
    <row r="114" spans="1:10" ht="23.25" customHeight="1">
      <c r="A114" s="15" t="s">
        <v>33</v>
      </c>
      <c r="B114" s="51">
        <v>884</v>
      </c>
      <c r="C114" s="10">
        <v>5</v>
      </c>
      <c r="D114" s="10">
        <v>3</v>
      </c>
      <c r="E114" s="11" t="s">
        <v>32</v>
      </c>
      <c r="F114" s="12">
        <v>0</v>
      </c>
      <c r="G114" s="13">
        <f>G115</f>
        <v>24.9</v>
      </c>
      <c r="H114" s="13">
        <v>0</v>
      </c>
      <c r="I114" s="16">
        <v>0</v>
      </c>
      <c r="J114" s="2"/>
    </row>
    <row r="115" spans="1:10" ht="14.25" customHeight="1">
      <c r="A115" s="15" t="s">
        <v>31</v>
      </c>
      <c r="B115" s="51">
        <v>884</v>
      </c>
      <c r="C115" s="10">
        <v>5</v>
      </c>
      <c r="D115" s="10">
        <v>3</v>
      </c>
      <c r="E115" s="11" t="s">
        <v>30</v>
      </c>
      <c r="F115" s="12">
        <v>0</v>
      </c>
      <c r="G115" s="13">
        <f>G116</f>
        <v>24.9</v>
      </c>
      <c r="H115" s="13">
        <v>0</v>
      </c>
      <c r="I115" s="16">
        <v>0</v>
      </c>
      <c r="J115" s="2"/>
    </row>
    <row r="116" spans="1:10" ht="23.25" customHeight="1">
      <c r="A116" s="15" t="s">
        <v>7</v>
      </c>
      <c r="B116" s="51">
        <v>884</v>
      </c>
      <c r="C116" s="10">
        <v>5</v>
      </c>
      <c r="D116" s="10">
        <v>3</v>
      </c>
      <c r="E116" s="11" t="s">
        <v>30</v>
      </c>
      <c r="F116" s="12">
        <v>200</v>
      </c>
      <c r="G116" s="13">
        <f>G117</f>
        <v>24.9</v>
      </c>
      <c r="H116" s="13">
        <v>0</v>
      </c>
      <c r="I116" s="16">
        <v>0</v>
      </c>
      <c r="J116" s="2"/>
    </row>
    <row r="117" spans="1:10" ht="23.25" customHeight="1">
      <c r="A117" s="15" t="s">
        <v>6</v>
      </c>
      <c r="B117" s="51">
        <v>884</v>
      </c>
      <c r="C117" s="10">
        <v>5</v>
      </c>
      <c r="D117" s="10">
        <v>3</v>
      </c>
      <c r="E117" s="11" t="s">
        <v>30</v>
      </c>
      <c r="F117" s="12">
        <v>240</v>
      </c>
      <c r="G117" s="13">
        <v>24.9</v>
      </c>
      <c r="H117" s="13">
        <v>0</v>
      </c>
      <c r="I117" s="16">
        <v>0</v>
      </c>
      <c r="J117" s="2"/>
    </row>
    <row r="118" spans="1:10" ht="23.25" customHeight="1">
      <c r="A118" s="15" t="s">
        <v>29</v>
      </c>
      <c r="B118" s="51">
        <v>884</v>
      </c>
      <c r="C118" s="10">
        <v>5</v>
      </c>
      <c r="D118" s="10">
        <v>3</v>
      </c>
      <c r="E118" s="11" t="s">
        <v>28</v>
      </c>
      <c r="F118" s="12">
        <v>0</v>
      </c>
      <c r="G118" s="13">
        <f>G119+G122+G125</f>
        <v>216.9</v>
      </c>
      <c r="H118" s="13">
        <f t="shared" ref="H118:I118" si="58">H119</f>
        <v>0</v>
      </c>
      <c r="I118" s="16">
        <f t="shared" si="58"/>
        <v>0</v>
      </c>
      <c r="J118" s="2"/>
    </row>
    <row r="119" spans="1:10" ht="14.25" customHeight="1">
      <c r="A119" s="15" t="s">
        <v>27</v>
      </c>
      <c r="B119" s="51">
        <v>884</v>
      </c>
      <c r="C119" s="10">
        <v>5</v>
      </c>
      <c r="D119" s="10">
        <v>3</v>
      </c>
      <c r="E119" s="11" t="s">
        <v>26</v>
      </c>
      <c r="F119" s="12">
        <v>0</v>
      </c>
      <c r="G119" s="13">
        <f>G120</f>
        <v>154.30000000000001</v>
      </c>
      <c r="H119" s="13">
        <f t="shared" ref="H119:I119" si="59">H120</f>
        <v>0</v>
      </c>
      <c r="I119" s="16">
        <f t="shared" si="59"/>
        <v>0</v>
      </c>
      <c r="J119" s="2"/>
    </row>
    <row r="120" spans="1:10" ht="23.25" customHeight="1">
      <c r="A120" s="15" t="s">
        <v>7</v>
      </c>
      <c r="B120" s="51">
        <v>884</v>
      </c>
      <c r="C120" s="10">
        <v>5</v>
      </c>
      <c r="D120" s="10">
        <v>3</v>
      </c>
      <c r="E120" s="11" t="s">
        <v>26</v>
      </c>
      <c r="F120" s="12">
        <v>200</v>
      </c>
      <c r="G120" s="13">
        <f>G121</f>
        <v>154.30000000000001</v>
      </c>
      <c r="H120" s="13">
        <f t="shared" ref="H120:I120" si="60">H121</f>
        <v>0</v>
      </c>
      <c r="I120" s="16">
        <f t="shared" si="60"/>
        <v>0</v>
      </c>
      <c r="J120" s="2"/>
    </row>
    <row r="121" spans="1:10" ht="27.75" customHeight="1">
      <c r="A121" s="15" t="s">
        <v>6</v>
      </c>
      <c r="B121" s="51">
        <v>884</v>
      </c>
      <c r="C121" s="10">
        <v>5</v>
      </c>
      <c r="D121" s="10">
        <v>3</v>
      </c>
      <c r="E121" s="11" t="s">
        <v>26</v>
      </c>
      <c r="F121" s="12">
        <v>240</v>
      </c>
      <c r="G121" s="13">
        <v>154.30000000000001</v>
      </c>
      <c r="H121" s="13">
        <v>0</v>
      </c>
      <c r="I121" s="16">
        <v>0</v>
      </c>
      <c r="J121" s="2"/>
    </row>
    <row r="122" spans="1:10" ht="16.5" customHeight="1">
      <c r="A122" s="15" t="s">
        <v>99</v>
      </c>
      <c r="B122" s="51">
        <v>884</v>
      </c>
      <c r="C122" s="10">
        <v>5</v>
      </c>
      <c r="D122" s="10">
        <v>3</v>
      </c>
      <c r="E122" s="11">
        <v>9200005180</v>
      </c>
      <c r="F122" s="12"/>
      <c r="G122" s="13">
        <f>G123</f>
        <v>22.6</v>
      </c>
      <c r="H122" s="13">
        <f t="shared" ref="H122:I122" si="61">H123</f>
        <v>0</v>
      </c>
      <c r="I122" s="16">
        <f t="shared" si="61"/>
        <v>0</v>
      </c>
      <c r="J122" s="2"/>
    </row>
    <row r="123" spans="1:10" ht="26.25" customHeight="1">
      <c r="A123" s="15" t="s">
        <v>7</v>
      </c>
      <c r="B123" s="51">
        <v>884</v>
      </c>
      <c r="C123" s="10">
        <v>5</v>
      </c>
      <c r="D123" s="10">
        <v>3</v>
      </c>
      <c r="E123" s="11">
        <v>9200005180</v>
      </c>
      <c r="F123" s="12">
        <v>200</v>
      </c>
      <c r="G123" s="13">
        <f>G124</f>
        <v>22.6</v>
      </c>
      <c r="H123" s="13">
        <f t="shared" ref="H123:I123" si="62">H124</f>
        <v>0</v>
      </c>
      <c r="I123" s="16">
        <f t="shared" si="62"/>
        <v>0</v>
      </c>
      <c r="J123" s="2"/>
    </row>
    <row r="124" spans="1:10" ht="25.5" customHeight="1">
      <c r="A124" s="15" t="s">
        <v>6</v>
      </c>
      <c r="B124" s="51">
        <v>884</v>
      </c>
      <c r="C124" s="10">
        <v>5</v>
      </c>
      <c r="D124" s="10">
        <v>3</v>
      </c>
      <c r="E124" s="11">
        <v>9200005180</v>
      </c>
      <c r="F124" s="12">
        <v>240</v>
      </c>
      <c r="G124" s="13">
        <v>22.6</v>
      </c>
      <c r="H124" s="13">
        <v>0</v>
      </c>
      <c r="I124" s="16">
        <v>0</v>
      </c>
      <c r="J124" s="2"/>
    </row>
    <row r="125" spans="1:10" ht="24" customHeight="1">
      <c r="A125" s="15" t="s">
        <v>100</v>
      </c>
      <c r="B125" s="51">
        <v>884</v>
      </c>
      <c r="C125" s="10">
        <v>5</v>
      </c>
      <c r="D125" s="10">
        <v>3</v>
      </c>
      <c r="E125" s="11">
        <v>9200005190</v>
      </c>
      <c r="F125" s="12"/>
      <c r="G125" s="13">
        <f>G126</f>
        <v>40</v>
      </c>
      <c r="H125" s="13">
        <f t="shared" ref="H125:I125" si="63">H126</f>
        <v>0</v>
      </c>
      <c r="I125" s="16">
        <f t="shared" si="63"/>
        <v>0</v>
      </c>
      <c r="J125" s="2"/>
    </row>
    <row r="126" spans="1:10" ht="27" customHeight="1">
      <c r="A126" s="15" t="s">
        <v>7</v>
      </c>
      <c r="B126" s="51">
        <v>884</v>
      </c>
      <c r="C126" s="10">
        <v>5</v>
      </c>
      <c r="D126" s="10">
        <v>3</v>
      </c>
      <c r="E126" s="11">
        <v>9200005190</v>
      </c>
      <c r="F126" s="12">
        <v>200</v>
      </c>
      <c r="G126" s="13">
        <f>G127</f>
        <v>40</v>
      </c>
      <c r="H126" s="13">
        <f t="shared" ref="H126:I126" si="64">H127</f>
        <v>0</v>
      </c>
      <c r="I126" s="16">
        <f t="shared" si="64"/>
        <v>0</v>
      </c>
      <c r="J126" s="2"/>
    </row>
    <row r="127" spans="1:10" ht="22.5" customHeight="1">
      <c r="A127" s="15" t="s">
        <v>6</v>
      </c>
      <c r="B127" s="51">
        <v>884</v>
      </c>
      <c r="C127" s="10">
        <v>5</v>
      </c>
      <c r="D127" s="10">
        <v>3</v>
      </c>
      <c r="E127" s="11">
        <v>9200005190</v>
      </c>
      <c r="F127" s="12">
        <v>240</v>
      </c>
      <c r="G127" s="13">
        <v>40</v>
      </c>
      <c r="H127" s="13">
        <v>0</v>
      </c>
      <c r="I127" s="16">
        <v>0</v>
      </c>
      <c r="J127" s="2"/>
    </row>
    <row r="128" spans="1:10" ht="14.25" customHeight="1">
      <c r="A128" s="14" t="s">
        <v>25</v>
      </c>
      <c r="B128" s="51">
        <v>884</v>
      </c>
      <c r="C128" s="6">
        <v>7</v>
      </c>
      <c r="D128" s="6">
        <v>0</v>
      </c>
      <c r="E128" s="7">
        <v>0</v>
      </c>
      <c r="F128" s="8">
        <v>0</v>
      </c>
      <c r="G128" s="9">
        <f>G129</f>
        <v>39.700000000000003</v>
      </c>
      <c r="H128" s="9">
        <f t="shared" ref="H128:I128" si="65">H129</f>
        <v>0</v>
      </c>
      <c r="I128" s="42">
        <f t="shared" si="65"/>
        <v>0</v>
      </c>
      <c r="J128" s="2"/>
    </row>
    <row r="129" spans="1:10" ht="14.25" customHeight="1">
      <c r="A129" s="15" t="s">
        <v>24</v>
      </c>
      <c r="B129" s="51">
        <v>884</v>
      </c>
      <c r="C129" s="10">
        <v>7</v>
      </c>
      <c r="D129" s="10">
        <v>7</v>
      </c>
      <c r="E129" s="11">
        <v>0</v>
      </c>
      <c r="F129" s="12">
        <v>0</v>
      </c>
      <c r="G129" s="13">
        <f>G130</f>
        <v>39.700000000000003</v>
      </c>
      <c r="H129" s="13">
        <f t="shared" ref="H129:I129" si="66">H130</f>
        <v>0</v>
      </c>
      <c r="I129" s="16">
        <f t="shared" si="66"/>
        <v>0</v>
      </c>
      <c r="J129" s="2"/>
    </row>
    <row r="130" spans="1:10" ht="23.25" customHeight="1">
      <c r="A130" s="15" t="s">
        <v>5</v>
      </c>
      <c r="B130" s="51">
        <v>884</v>
      </c>
      <c r="C130" s="10">
        <v>7</v>
      </c>
      <c r="D130" s="10">
        <v>7</v>
      </c>
      <c r="E130" s="11" t="s">
        <v>4</v>
      </c>
      <c r="F130" s="12">
        <v>0</v>
      </c>
      <c r="G130" s="13">
        <f>G131</f>
        <v>39.700000000000003</v>
      </c>
      <c r="H130" s="13">
        <f t="shared" ref="H130:I130" si="67">H131</f>
        <v>0</v>
      </c>
      <c r="I130" s="16">
        <f t="shared" si="67"/>
        <v>0</v>
      </c>
      <c r="J130" s="2"/>
    </row>
    <row r="131" spans="1:10" ht="23.25" customHeight="1">
      <c r="A131" s="15" t="s">
        <v>23</v>
      </c>
      <c r="B131" s="51">
        <v>884</v>
      </c>
      <c r="C131" s="10">
        <v>7</v>
      </c>
      <c r="D131" s="10">
        <v>7</v>
      </c>
      <c r="E131" s="11" t="s">
        <v>22</v>
      </c>
      <c r="F131" s="12">
        <v>0</v>
      </c>
      <c r="G131" s="13">
        <f>G132</f>
        <v>39.700000000000003</v>
      </c>
      <c r="H131" s="13">
        <f t="shared" ref="H131:I131" si="68">H132</f>
        <v>0</v>
      </c>
      <c r="I131" s="16">
        <f t="shared" si="68"/>
        <v>0</v>
      </c>
      <c r="J131" s="2"/>
    </row>
    <row r="132" spans="1:10" ht="23.25" customHeight="1">
      <c r="A132" s="15" t="s">
        <v>7</v>
      </c>
      <c r="B132" s="51">
        <v>884</v>
      </c>
      <c r="C132" s="10">
        <v>7</v>
      </c>
      <c r="D132" s="10">
        <v>7</v>
      </c>
      <c r="E132" s="11" t="s">
        <v>22</v>
      </c>
      <c r="F132" s="12">
        <v>200</v>
      </c>
      <c r="G132" s="13">
        <f>G133</f>
        <v>39.700000000000003</v>
      </c>
      <c r="H132" s="13">
        <f t="shared" ref="H132:I132" si="69">H133</f>
        <v>0</v>
      </c>
      <c r="I132" s="16">
        <f t="shared" si="69"/>
        <v>0</v>
      </c>
      <c r="J132" s="2"/>
    </row>
    <row r="133" spans="1:10" ht="26.25" customHeight="1">
      <c r="A133" s="15" t="s">
        <v>6</v>
      </c>
      <c r="B133" s="51">
        <v>884</v>
      </c>
      <c r="C133" s="10">
        <v>7</v>
      </c>
      <c r="D133" s="10">
        <v>7</v>
      </c>
      <c r="E133" s="11" t="s">
        <v>22</v>
      </c>
      <c r="F133" s="12">
        <v>240</v>
      </c>
      <c r="G133" s="13">
        <v>39.700000000000003</v>
      </c>
      <c r="H133" s="13">
        <v>0</v>
      </c>
      <c r="I133" s="16">
        <v>0</v>
      </c>
      <c r="J133" s="2"/>
    </row>
    <row r="134" spans="1:10" ht="14.25" customHeight="1">
      <c r="A134" s="14" t="s">
        <v>21</v>
      </c>
      <c r="B134" s="51">
        <v>884</v>
      </c>
      <c r="C134" s="6">
        <v>8</v>
      </c>
      <c r="D134" s="6">
        <v>0</v>
      </c>
      <c r="E134" s="7">
        <v>0</v>
      </c>
      <c r="F134" s="8">
        <v>0</v>
      </c>
      <c r="G134" s="9">
        <f t="shared" ref="G134:I134" si="70">G135</f>
        <v>3275.2</v>
      </c>
      <c r="H134" s="9">
        <f t="shared" si="70"/>
        <v>1003.2</v>
      </c>
      <c r="I134" s="42">
        <f t="shared" si="70"/>
        <v>1003.2</v>
      </c>
      <c r="J134" s="2"/>
    </row>
    <row r="135" spans="1:10" ht="14.25" customHeight="1">
      <c r="A135" s="15" t="s">
        <v>20</v>
      </c>
      <c r="B135" s="51">
        <v>884</v>
      </c>
      <c r="C135" s="10">
        <v>8</v>
      </c>
      <c r="D135" s="10">
        <v>1</v>
      </c>
      <c r="E135" s="11">
        <v>0</v>
      </c>
      <c r="F135" s="12">
        <v>0</v>
      </c>
      <c r="G135" s="13">
        <f>G136+G143</f>
        <v>3275.2</v>
      </c>
      <c r="H135" s="13">
        <f>H143</f>
        <v>1003.2</v>
      </c>
      <c r="I135" s="16">
        <f>I143</f>
        <v>1003.2</v>
      </c>
      <c r="J135" s="2"/>
    </row>
    <row r="136" spans="1:10" ht="35.25" customHeight="1">
      <c r="A136" s="15" t="s">
        <v>111</v>
      </c>
      <c r="B136" s="51">
        <v>884</v>
      </c>
      <c r="C136" s="10">
        <v>8</v>
      </c>
      <c r="D136" s="10">
        <v>1</v>
      </c>
      <c r="E136" s="46" t="s">
        <v>108</v>
      </c>
      <c r="F136" s="12"/>
      <c r="G136" s="13">
        <f>G137+G140</f>
        <v>1434.1</v>
      </c>
      <c r="H136" s="13">
        <f t="shared" ref="H136:I136" si="71">H137+H140</f>
        <v>0</v>
      </c>
      <c r="I136" s="13">
        <f t="shared" si="71"/>
        <v>0</v>
      </c>
      <c r="J136" s="2"/>
    </row>
    <row r="137" spans="1:10" ht="75.75" customHeight="1">
      <c r="A137" s="15" t="s">
        <v>112</v>
      </c>
      <c r="B137" s="51">
        <v>884</v>
      </c>
      <c r="C137" s="10">
        <v>8</v>
      </c>
      <c r="D137" s="10">
        <v>1</v>
      </c>
      <c r="E137" s="46" t="s">
        <v>109</v>
      </c>
      <c r="F137" s="12"/>
      <c r="G137" s="13">
        <f>G138</f>
        <v>1070.0999999999999</v>
      </c>
      <c r="H137" s="13">
        <f t="shared" ref="H137:I137" si="72">H138</f>
        <v>0</v>
      </c>
      <c r="I137" s="13">
        <f t="shared" si="72"/>
        <v>0</v>
      </c>
      <c r="J137" s="2"/>
    </row>
    <row r="138" spans="1:10" ht="27.75" customHeight="1">
      <c r="A138" s="15" t="s">
        <v>7</v>
      </c>
      <c r="B138" s="51">
        <v>884</v>
      </c>
      <c r="C138" s="10">
        <v>8</v>
      </c>
      <c r="D138" s="10">
        <v>1</v>
      </c>
      <c r="E138" s="46" t="s">
        <v>109</v>
      </c>
      <c r="F138" s="12">
        <v>200</v>
      </c>
      <c r="G138" s="13">
        <f>G139</f>
        <v>1070.0999999999999</v>
      </c>
      <c r="H138" s="13">
        <f t="shared" ref="H138:I138" si="73">H139</f>
        <v>0</v>
      </c>
      <c r="I138" s="13">
        <f t="shared" si="73"/>
        <v>0</v>
      </c>
      <c r="J138" s="2"/>
    </row>
    <row r="139" spans="1:10" ht="24.75" customHeight="1">
      <c r="A139" s="15" t="s">
        <v>6</v>
      </c>
      <c r="B139" s="51">
        <v>884</v>
      </c>
      <c r="C139" s="10">
        <v>8</v>
      </c>
      <c r="D139" s="10">
        <v>1</v>
      </c>
      <c r="E139" s="46" t="s">
        <v>109</v>
      </c>
      <c r="F139" s="12">
        <v>240</v>
      </c>
      <c r="G139" s="13">
        <v>1070.0999999999999</v>
      </c>
      <c r="H139" s="13">
        <v>0</v>
      </c>
      <c r="I139" s="13">
        <v>0</v>
      </c>
      <c r="J139" s="2"/>
    </row>
    <row r="140" spans="1:10" ht="98.25" customHeight="1">
      <c r="A140" s="15" t="s">
        <v>113</v>
      </c>
      <c r="B140" s="51">
        <v>884</v>
      </c>
      <c r="C140" s="10">
        <v>8</v>
      </c>
      <c r="D140" s="10">
        <v>1</v>
      </c>
      <c r="E140" s="46" t="s">
        <v>110</v>
      </c>
      <c r="F140" s="12"/>
      <c r="G140" s="13">
        <f>G141</f>
        <v>364</v>
      </c>
      <c r="H140" s="13">
        <f t="shared" ref="H140:I140" si="74">H141</f>
        <v>0</v>
      </c>
      <c r="I140" s="13">
        <f t="shared" si="74"/>
        <v>0</v>
      </c>
      <c r="J140" s="2"/>
    </row>
    <row r="141" spans="1:10" ht="26.25" customHeight="1">
      <c r="A141" s="15" t="s">
        <v>7</v>
      </c>
      <c r="B141" s="51">
        <v>884</v>
      </c>
      <c r="C141" s="10">
        <v>8</v>
      </c>
      <c r="D141" s="10">
        <v>1</v>
      </c>
      <c r="E141" s="46" t="s">
        <v>110</v>
      </c>
      <c r="F141" s="12">
        <v>200</v>
      </c>
      <c r="G141" s="13">
        <f>G142</f>
        <v>364</v>
      </c>
      <c r="H141" s="13">
        <f t="shared" ref="H141:I141" si="75">H142</f>
        <v>0</v>
      </c>
      <c r="I141" s="13">
        <f t="shared" si="75"/>
        <v>0</v>
      </c>
      <c r="J141" s="2"/>
    </row>
    <row r="142" spans="1:10" ht="27" customHeight="1">
      <c r="A142" s="15" t="s">
        <v>6</v>
      </c>
      <c r="B142" s="51">
        <v>884</v>
      </c>
      <c r="C142" s="10">
        <v>8</v>
      </c>
      <c r="D142" s="10">
        <v>1</v>
      </c>
      <c r="E142" s="46" t="s">
        <v>110</v>
      </c>
      <c r="F142" s="12">
        <v>240</v>
      </c>
      <c r="G142" s="13">
        <v>364</v>
      </c>
      <c r="H142" s="13">
        <v>0</v>
      </c>
      <c r="I142" s="16">
        <v>0</v>
      </c>
      <c r="J142" s="2"/>
    </row>
    <row r="143" spans="1:10" ht="34.5" customHeight="1">
      <c r="A143" s="15" t="s">
        <v>19</v>
      </c>
      <c r="B143" s="51">
        <v>884</v>
      </c>
      <c r="C143" s="10">
        <v>8</v>
      </c>
      <c r="D143" s="10">
        <v>1</v>
      </c>
      <c r="E143" s="11" t="s">
        <v>18</v>
      </c>
      <c r="F143" s="12">
        <v>0</v>
      </c>
      <c r="G143" s="13">
        <f>G149+G144</f>
        <v>1841.1</v>
      </c>
      <c r="H143" s="13">
        <f>H149</f>
        <v>1003.2</v>
      </c>
      <c r="I143" s="16">
        <f>I149</f>
        <v>1003.2</v>
      </c>
      <c r="J143" s="2"/>
    </row>
    <row r="144" spans="1:10" ht="23.25" customHeight="1">
      <c r="A144" s="15" t="s">
        <v>17</v>
      </c>
      <c r="B144" s="51">
        <v>884</v>
      </c>
      <c r="C144" s="10">
        <v>8</v>
      </c>
      <c r="D144" s="10">
        <v>1</v>
      </c>
      <c r="E144" s="11" t="s">
        <v>14</v>
      </c>
      <c r="F144" s="12"/>
      <c r="G144" s="13">
        <f>G145+G147</f>
        <v>615.1</v>
      </c>
      <c r="H144" s="13">
        <v>0</v>
      </c>
      <c r="I144" s="16">
        <v>0</v>
      </c>
      <c r="J144" s="2"/>
    </row>
    <row r="145" spans="1:10" ht="23.25" customHeight="1">
      <c r="A145" s="15" t="s">
        <v>7</v>
      </c>
      <c r="B145" s="51">
        <v>884</v>
      </c>
      <c r="C145" s="10">
        <v>8</v>
      </c>
      <c r="D145" s="10">
        <v>1</v>
      </c>
      <c r="E145" s="11" t="s">
        <v>14</v>
      </c>
      <c r="F145" s="12">
        <v>200</v>
      </c>
      <c r="G145" s="13">
        <f>G146</f>
        <v>614.6</v>
      </c>
      <c r="H145" s="13">
        <f t="shared" ref="H145:I145" si="76">H146</f>
        <v>0</v>
      </c>
      <c r="I145" s="16">
        <f t="shared" si="76"/>
        <v>0</v>
      </c>
      <c r="J145" s="2"/>
    </row>
    <row r="146" spans="1:10" ht="24" customHeight="1">
      <c r="A146" s="15" t="s">
        <v>6</v>
      </c>
      <c r="B146" s="51">
        <v>884</v>
      </c>
      <c r="C146" s="10">
        <v>8</v>
      </c>
      <c r="D146" s="10">
        <v>1</v>
      </c>
      <c r="E146" s="11" t="s">
        <v>14</v>
      </c>
      <c r="F146" s="12">
        <v>240</v>
      </c>
      <c r="G146" s="13">
        <v>614.6</v>
      </c>
      <c r="H146" s="13">
        <v>0</v>
      </c>
      <c r="I146" s="16">
        <v>0</v>
      </c>
      <c r="J146" s="2"/>
    </row>
    <row r="147" spans="1:10" ht="15" customHeight="1">
      <c r="A147" s="15" t="s">
        <v>2</v>
      </c>
      <c r="B147" s="51">
        <v>884</v>
      </c>
      <c r="C147" s="10">
        <v>8</v>
      </c>
      <c r="D147" s="10">
        <v>1</v>
      </c>
      <c r="E147" s="11" t="s">
        <v>14</v>
      </c>
      <c r="F147" s="12">
        <v>800</v>
      </c>
      <c r="G147" s="13">
        <f>G148</f>
        <v>0.5</v>
      </c>
      <c r="H147" s="13">
        <f t="shared" ref="H147:I147" si="77">H148</f>
        <v>0</v>
      </c>
      <c r="I147" s="16">
        <f t="shared" si="77"/>
        <v>0</v>
      </c>
      <c r="J147" s="2"/>
    </row>
    <row r="148" spans="1:10" ht="17.25" customHeight="1">
      <c r="A148" s="15" t="s">
        <v>71</v>
      </c>
      <c r="B148" s="51">
        <v>884</v>
      </c>
      <c r="C148" s="10">
        <v>8</v>
      </c>
      <c r="D148" s="10">
        <v>1</v>
      </c>
      <c r="E148" s="11" t="s">
        <v>14</v>
      </c>
      <c r="F148" s="12">
        <v>850</v>
      </c>
      <c r="G148" s="13">
        <v>0.5</v>
      </c>
      <c r="H148" s="13">
        <v>0</v>
      </c>
      <c r="I148" s="16">
        <v>0</v>
      </c>
      <c r="J148" s="2"/>
    </row>
    <row r="149" spans="1:10" ht="23.25" customHeight="1">
      <c r="A149" s="15" t="s">
        <v>17</v>
      </c>
      <c r="B149" s="51">
        <v>884</v>
      </c>
      <c r="C149" s="10">
        <v>8</v>
      </c>
      <c r="D149" s="10">
        <v>1</v>
      </c>
      <c r="E149" s="38">
        <v>8100170510</v>
      </c>
      <c r="F149" s="12">
        <v>0</v>
      </c>
      <c r="G149" s="13">
        <f>G150+G153</f>
        <v>1226</v>
      </c>
      <c r="H149" s="13">
        <f>H150+H145</f>
        <v>1003.2</v>
      </c>
      <c r="I149" s="16">
        <f>I150+I145</f>
        <v>1003.2</v>
      </c>
      <c r="J149" s="2"/>
    </row>
    <row r="150" spans="1:10" ht="60" customHeight="1">
      <c r="A150" s="15" t="s">
        <v>16</v>
      </c>
      <c r="B150" s="51">
        <v>884</v>
      </c>
      <c r="C150" s="10">
        <v>8</v>
      </c>
      <c r="D150" s="10">
        <v>1</v>
      </c>
      <c r="E150" s="38">
        <v>8100170510</v>
      </c>
      <c r="F150" s="12">
        <v>100</v>
      </c>
      <c r="G150" s="13">
        <f>G151</f>
        <v>772</v>
      </c>
      <c r="H150" s="13">
        <f t="shared" ref="H150:I150" si="78">H151</f>
        <v>1003.2</v>
      </c>
      <c r="I150" s="16">
        <f t="shared" si="78"/>
        <v>1003.2</v>
      </c>
      <c r="J150" s="2"/>
    </row>
    <row r="151" spans="1:10" ht="13.5" customHeight="1">
      <c r="A151" s="15" t="s">
        <v>15</v>
      </c>
      <c r="B151" s="51">
        <v>884</v>
      </c>
      <c r="C151" s="10">
        <v>8</v>
      </c>
      <c r="D151" s="10">
        <v>1</v>
      </c>
      <c r="E151" s="38">
        <v>8100170510</v>
      </c>
      <c r="F151" s="12">
        <v>110</v>
      </c>
      <c r="G151" s="13">
        <v>772</v>
      </c>
      <c r="H151" s="13">
        <v>1003.2</v>
      </c>
      <c r="I151" s="16">
        <v>1003.2</v>
      </c>
      <c r="J151" s="2"/>
    </row>
    <row r="152" spans="1:10" ht="23.25" customHeight="1">
      <c r="A152" s="15" t="s">
        <v>7</v>
      </c>
      <c r="B152" s="51">
        <v>884</v>
      </c>
      <c r="C152" s="10">
        <v>8</v>
      </c>
      <c r="D152" s="10">
        <v>1</v>
      </c>
      <c r="E152" s="38">
        <v>8100170510</v>
      </c>
      <c r="F152" s="12">
        <v>200</v>
      </c>
      <c r="G152" s="13">
        <f>G153</f>
        <v>454</v>
      </c>
      <c r="H152" s="13">
        <f t="shared" ref="H152:I152" si="79">H153</f>
        <v>0</v>
      </c>
      <c r="I152" s="16">
        <f t="shared" si="79"/>
        <v>0</v>
      </c>
      <c r="J152" s="2"/>
    </row>
    <row r="153" spans="1:10" ht="23.25" customHeight="1">
      <c r="A153" s="15" t="s">
        <v>6</v>
      </c>
      <c r="B153" s="51">
        <v>884</v>
      </c>
      <c r="C153" s="10">
        <v>8</v>
      </c>
      <c r="D153" s="10">
        <v>1</v>
      </c>
      <c r="E153" s="38">
        <v>8100170510</v>
      </c>
      <c r="F153" s="12">
        <v>240</v>
      </c>
      <c r="G153" s="13">
        <v>454</v>
      </c>
      <c r="H153" s="13">
        <v>0</v>
      </c>
      <c r="I153" s="16">
        <v>0</v>
      </c>
      <c r="J153" s="2"/>
    </row>
    <row r="154" spans="1:10" ht="14.25" customHeight="1">
      <c r="A154" s="14" t="s">
        <v>13</v>
      </c>
      <c r="B154" s="51">
        <v>884</v>
      </c>
      <c r="C154" s="6">
        <v>10</v>
      </c>
      <c r="D154" s="6">
        <v>0</v>
      </c>
      <c r="E154" s="7">
        <v>0</v>
      </c>
      <c r="F154" s="8">
        <v>0</v>
      </c>
      <c r="G154" s="9">
        <f>G155</f>
        <v>68.099999999999994</v>
      </c>
      <c r="H154" s="9">
        <f t="shared" ref="H154:I154" si="80">H155</f>
        <v>0</v>
      </c>
      <c r="I154" s="42">
        <f t="shared" si="80"/>
        <v>0</v>
      </c>
      <c r="J154" s="2"/>
    </row>
    <row r="155" spans="1:10" ht="14.25" customHeight="1">
      <c r="A155" s="15" t="s">
        <v>12</v>
      </c>
      <c r="B155" s="51">
        <v>884</v>
      </c>
      <c r="C155" s="10">
        <v>10</v>
      </c>
      <c r="D155" s="10">
        <v>1</v>
      </c>
      <c r="E155" s="11">
        <v>0</v>
      </c>
      <c r="F155" s="12">
        <v>0</v>
      </c>
      <c r="G155" s="13">
        <f>G156</f>
        <v>68.099999999999994</v>
      </c>
      <c r="H155" s="13">
        <f t="shared" ref="H155:I155" si="81">H156</f>
        <v>0</v>
      </c>
      <c r="I155" s="16">
        <f t="shared" si="81"/>
        <v>0</v>
      </c>
      <c r="J155" s="2"/>
    </row>
    <row r="156" spans="1:10" ht="23.25" customHeight="1">
      <c r="A156" s="15" t="s">
        <v>5</v>
      </c>
      <c r="B156" s="51">
        <v>884</v>
      </c>
      <c r="C156" s="10">
        <v>10</v>
      </c>
      <c r="D156" s="10">
        <v>1</v>
      </c>
      <c r="E156" s="11" t="s">
        <v>4</v>
      </c>
      <c r="F156" s="12">
        <v>0</v>
      </c>
      <c r="G156" s="13">
        <f>G157</f>
        <v>68.099999999999994</v>
      </c>
      <c r="H156" s="13">
        <f t="shared" ref="H156:I156" si="82">H157</f>
        <v>0</v>
      </c>
      <c r="I156" s="16">
        <f t="shared" si="82"/>
        <v>0</v>
      </c>
      <c r="J156" s="2"/>
    </row>
    <row r="157" spans="1:10" ht="14.25" customHeight="1">
      <c r="A157" s="15" t="s">
        <v>11</v>
      </c>
      <c r="B157" s="51">
        <v>884</v>
      </c>
      <c r="C157" s="10">
        <v>10</v>
      </c>
      <c r="D157" s="10">
        <v>1</v>
      </c>
      <c r="E157" s="11" t="s">
        <v>8</v>
      </c>
      <c r="F157" s="12">
        <v>0</v>
      </c>
      <c r="G157" s="13">
        <f>G158</f>
        <v>68.099999999999994</v>
      </c>
      <c r="H157" s="13">
        <f t="shared" ref="H157:I157" si="83">H158</f>
        <v>0</v>
      </c>
      <c r="I157" s="16">
        <f t="shared" si="83"/>
        <v>0</v>
      </c>
      <c r="J157" s="2"/>
    </row>
    <row r="158" spans="1:10" ht="15" customHeight="1">
      <c r="A158" s="15" t="s">
        <v>10</v>
      </c>
      <c r="B158" s="51">
        <v>884</v>
      </c>
      <c r="C158" s="10">
        <v>10</v>
      </c>
      <c r="D158" s="10">
        <v>1</v>
      </c>
      <c r="E158" s="11" t="s">
        <v>8</v>
      </c>
      <c r="F158" s="12">
        <v>300</v>
      </c>
      <c r="G158" s="13">
        <f>G159</f>
        <v>68.099999999999994</v>
      </c>
      <c r="H158" s="13">
        <f t="shared" ref="H158:I158" si="84">H159</f>
        <v>0</v>
      </c>
      <c r="I158" s="16">
        <f t="shared" si="84"/>
        <v>0</v>
      </c>
      <c r="J158" s="2"/>
    </row>
    <row r="159" spans="1:10" ht="23.25" customHeight="1">
      <c r="A159" s="15" t="s">
        <v>9</v>
      </c>
      <c r="B159" s="51">
        <v>884</v>
      </c>
      <c r="C159" s="10">
        <v>10</v>
      </c>
      <c r="D159" s="10">
        <v>1</v>
      </c>
      <c r="E159" s="11" t="s">
        <v>8</v>
      </c>
      <c r="F159" s="12">
        <v>310</v>
      </c>
      <c r="G159" s="13">
        <v>68.099999999999994</v>
      </c>
      <c r="H159" s="13">
        <v>0</v>
      </c>
      <c r="I159" s="16">
        <v>0</v>
      </c>
      <c r="J159" s="2"/>
    </row>
    <row r="160" spans="1:10" ht="15" customHeight="1">
      <c r="A160" s="15" t="s">
        <v>103</v>
      </c>
      <c r="B160" s="51">
        <v>884</v>
      </c>
      <c r="C160" s="10">
        <v>11</v>
      </c>
      <c r="D160" s="10"/>
      <c r="E160" s="11"/>
      <c r="F160" s="12"/>
      <c r="G160" s="13">
        <f>G161</f>
        <v>6.5</v>
      </c>
      <c r="H160" s="13">
        <f t="shared" ref="H160:H162" si="85">H161</f>
        <v>0</v>
      </c>
      <c r="I160" s="16">
        <f t="shared" ref="I160:I162" si="86">I161</f>
        <v>0</v>
      </c>
      <c r="J160" s="2"/>
    </row>
    <row r="161" spans="1:10" ht="23.25" customHeight="1">
      <c r="A161" s="15" t="s">
        <v>102</v>
      </c>
      <c r="B161" s="51">
        <v>884</v>
      </c>
      <c r="C161" s="10">
        <v>11</v>
      </c>
      <c r="D161" s="10">
        <v>5</v>
      </c>
      <c r="E161" s="11">
        <v>8200000000</v>
      </c>
      <c r="F161" s="12"/>
      <c r="G161" s="13">
        <f>G162</f>
        <v>6.5</v>
      </c>
      <c r="H161" s="13">
        <f t="shared" si="85"/>
        <v>0</v>
      </c>
      <c r="I161" s="16">
        <f t="shared" si="86"/>
        <v>0</v>
      </c>
      <c r="J161" s="2"/>
    </row>
    <row r="162" spans="1:10" ht="14.25" customHeight="1">
      <c r="A162" s="15" t="s">
        <v>101</v>
      </c>
      <c r="B162" s="51">
        <v>884</v>
      </c>
      <c r="C162" s="10">
        <v>11</v>
      </c>
      <c r="D162" s="10">
        <v>5</v>
      </c>
      <c r="E162" s="11">
        <v>8200011060</v>
      </c>
      <c r="F162" s="12"/>
      <c r="G162" s="13">
        <f>G163</f>
        <v>6.5</v>
      </c>
      <c r="H162" s="13">
        <f t="shared" si="85"/>
        <v>0</v>
      </c>
      <c r="I162" s="16">
        <f t="shared" si="86"/>
        <v>0</v>
      </c>
      <c r="J162" s="2"/>
    </row>
    <row r="163" spans="1:10" ht="25.5" customHeight="1">
      <c r="A163" s="15" t="s">
        <v>7</v>
      </c>
      <c r="B163" s="51">
        <v>884</v>
      </c>
      <c r="C163" s="10">
        <v>11</v>
      </c>
      <c r="D163" s="10">
        <v>5</v>
      </c>
      <c r="E163" s="11">
        <v>8200011060</v>
      </c>
      <c r="F163" s="12">
        <v>200</v>
      </c>
      <c r="G163" s="13">
        <f>G164</f>
        <v>6.5</v>
      </c>
      <c r="H163" s="13">
        <f t="shared" ref="H163:I163" si="87">H164</f>
        <v>0</v>
      </c>
      <c r="I163" s="16">
        <f t="shared" si="87"/>
        <v>0</v>
      </c>
      <c r="J163" s="2"/>
    </row>
    <row r="164" spans="1:10" ht="24.75" customHeight="1">
      <c r="A164" s="15" t="s">
        <v>6</v>
      </c>
      <c r="B164" s="51">
        <v>884</v>
      </c>
      <c r="C164" s="10">
        <v>11</v>
      </c>
      <c r="D164" s="10">
        <v>5</v>
      </c>
      <c r="E164" s="11">
        <v>8200011060</v>
      </c>
      <c r="F164" s="12">
        <v>240</v>
      </c>
      <c r="G164" s="13">
        <v>6.5</v>
      </c>
      <c r="H164" s="13">
        <v>0</v>
      </c>
      <c r="I164" s="16">
        <v>0</v>
      </c>
      <c r="J164" s="2"/>
    </row>
    <row r="165" spans="1:10" ht="14.25" customHeight="1">
      <c r="A165" s="14" t="s">
        <v>3</v>
      </c>
      <c r="B165" s="51">
        <v>884</v>
      </c>
      <c r="C165" s="6">
        <v>88</v>
      </c>
      <c r="D165" s="6">
        <v>0</v>
      </c>
      <c r="E165" s="7">
        <v>0</v>
      </c>
      <c r="F165" s="8">
        <v>0</v>
      </c>
      <c r="G165" s="9">
        <v>0</v>
      </c>
      <c r="H165" s="9">
        <f t="shared" ref="H165:I169" si="88">H166</f>
        <v>141.1</v>
      </c>
      <c r="I165" s="42">
        <f t="shared" si="88"/>
        <v>282.10000000000002</v>
      </c>
      <c r="J165" s="2"/>
    </row>
    <row r="166" spans="1:10" ht="14.25" customHeight="1">
      <c r="A166" s="15" t="s">
        <v>3</v>
      </c>
      <c r="B166" s="51">
        <v>884</v>
      </c>
      <c r="C166" s="10">
        <v>88</v>
      </c>
      <c r="D166" s="10">
        <v>88</v>
      </c>
      <c r="E166" s="11">
        <v>0</v>
      </c>
      <c r="F166" s="12">
        <v>0</v>
      </c>
      <c r="G166" s="13">
        <v>0</v>
      </c>
      <c r="H166" s="13">
        <f t="shared" si="88"/>
        <v>141.1</v>
      </c>
      <c r="I166" s="16">
        <f t="shared" si="88"/>
        <v>282.10000000000002</v>
      </c>
      <c r="J166" s="2"/>
    </row>
    <row r="167" spans="1:10" ht="23.25" customHeight="1">
      <c r="A167" s="15" t="s">
        <v>5</v>
      </c>
      <c r="B167" s="51">
        <v>884</v>
      </c>
      <c r="C167" s="10">
        <v>88</v>
      </c>
      <c r="D167" s="10">
        <v>88</v>
      </c>
      <c r="E167" s="11" t="s">
        <v>4</v>
      </c>
      <c r="F167" s="12">
        <v>0</v>
      </c>
      <c r="G167" s="13">
        <v>0</v>
      </c>
      <c r="H167" s="13">
        <f t="shared" si="88"/>
        <v>141.1</v>
      </c>
      <c r="I167" s="16">
        <f t="shared" si="88"/>
        <v>282.10000000000002</v>
      </c>
      <c r="J167" s="2"/>
    </row>
    <row r="168" spans="1:10" ht="14.25" customHeight="1">
      <c r="A168" s="15" t="s">
        <v>3</v>
      </c>
      <c r="B168" s="51">
        <v>884</v>
      </c>
      <c r="C168" s="10">
        <v>88</v>
      </c>
      <c r="D168" s="10">
        <v>88</v>
      </c>
      <c r="E168" s="11" t="s">
        <v>0</v>
      </c>
      <c r="F168" s="12">
        <v>0</v>
      </c>
      <c r="G168" s="13">
        <v>0</v>
      </c>
      <c r="H168" s="13">
        <f t="shared" si="88"/>
        <v>141.1</v>
      </c>
      <c r="I168" s="16">
        <f t="shared" si="88"/>
        <v>282.10000000000002</v>
      </c>
      <c r="J168" s="2"/>
    </row>
    <row r="169" spans="1:10" ht="14.25" customHeight="1">
      <c r="A169" s="15" t="s">
        <v>2</v>
      </c>
      <c r="B169" s="51">
        <v>884</v>
      </c>
      <c r="C169" s="10">
        <v>88</v>
      </c>
      <c r="D169" s="10">
        <v>88</v>
      </c>
      <c r="E169" s="11" t="s">
        <v>0</v>
      </c>
      <c r="F169" s="12">
        <v>800</v>
      </c>
      <c r="G169" s="13">
        <v>0</v>
      </c>
      <c r="H169" s="13">
        <f t="shared" si="88"/>
        <v>141.1</v>
      </c>
      <c r="I169" s="16">
        <f t="shared" si="88"/>
        <v>282.10000000000002</v>
      </c>
      <c r="J169" s="2"/>
    </row>
    <row r="170" spans="1:10" ht="14.25" customHeight="1" thickBot="1">
      <c r="A170" s="17" t="s">
        <v>1</v>
      </c>
      <c r="B170" s="51">
        <v>884</v>
      </c>
      <c r="C170" s="18">
        <v>88</v>
      </c>
      <c r="D170" s="18">
        <v>88</v>
      </c>
      <c r="E170" s="19" t="s">
        <v>0</v>
      </c>
      <c r="F170" s="20">
        <v>880</v>
      </c>
      <c r="G170" s="21">
        <v>0</v>
      </c>
      <c r="H170" s="21">
        <v>141.1</v>
      </c>
      <c r="I170" s="22">
        <v>282.10000000000002</v>
      </c>
      <c r="J170" s="2"/>
    </row>
    <row r="173" spans="1:10">
      <c r="A173" s="55" t="s">
        <v>86</v>
      </c>
      <c r="B173" s="55"/>
      <c r="C173" s="55"/>
      <c r="D173" s="55"/>
      <c r="E173" s="55"/>
      <c r="F173" s="55"/>
      <c r="G173" s="55"/>
      <c r="H173" s="55"/>
      <c r="I173" s="55"/>
    </row>
  </sheetData>
  <mergeCells count="6">
    <mergeCell ref="G1:I1"/>
    <mergeCell ref="A173:I173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2018-06-15T05:49:57Z</cp:lastPrinted>
  <dcterms:created xsi:type="dcterms:W3CDTF">2015-12-23T12:41:58Z</dcterms:created>
  <dcterms:modified xsi:type="dcterms:W3CDTF">2018-06-18T03:45:55Z</dcterms:modified>
</cp:coreProperties>
</file>